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4" r:id="rId2"/>
  </sheets>
  <definedNames>
    <definedName name="_xlnm._FilterDatabase" localSheetId="0" hidden="1">ورقة1!$G$6:$M$184</definedName>
    <definedName name="formla">ورقة1!$B$2:$B$41</definedName>
    <definedName name="name">ورقة1!$C$2:$C$41</definedName>
    <definedName name="price">ورقة1!$I$11</definedName>
    <definedName name="_xlnm.Print_Titles" localSheetId="1">ورقة2!$5:$5</definedName>
    <definedName name="فراشة">ورقة2!$B$3</definedName>
  </definedNames>
  <calcPr calcId="152511"/>
</workbook>
</file>

<file path=xl/calcChain.xml><?xml version="1.0" encoding="utf-8"?>
<calcChain xmlns="http://schemas.openxmlformats.org/spreadsheetml/2006/main">
  <c r="G41" i="1" l="1"/>
  <c r="G40" i="1"/>
  <c r="G39" i="1" l="1"/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B4" i="4"/>
  <c r="C2" i="4" s="1"/>
  <c r="B6" i="4" l="1" a="1"/>
  <c r="B6" i="4" s="1"/>
  <c r="A6" i="4" s="1"/>
  <c r="C7" i="4" a="1"/>
  <c r="C7" i="4" s="1"/>
  <c r="D6" i="4" a="1"/>
  <c r="D6" i="4" s="1"/>
  <c r="C6" i="4" a="1"/>
  <c r="C6" i="4" s="1"/>
  <c r="E8" i="4" a="1"/>
  <c r="E8" i="4" s="1"/>
  <c r="B8" i="4" a="1"/>
  <c r="B8" i="4" s="1"/>
  <c r="A8" i="4" s="1"/>
  <c r="B7" i="4" a="1"/>
  <c r="B7" i="4" s="1"/>
  <c r="A7" i="4" s="1"/>
  <c r="D7" i="4" a="1"/>
  <c r="D7" i="4" s="1"/>
  <c r="C8" i="4" a="1"/>
  <c r="C8" i="4" s="1"/>
  <c r="E7" i="4" a="1"/>
  <c r="E7" i="4" s="1"/>
  <c r="D8" i="4" a="1"/>
  <c r="D8" i="4" s="1"/>
  <c r="E6" i="4" a="1"/>
  <c r="E6" i="4" s="1"/>
  <c r="E11" i="4" a="1"/>
  <c r="E11" i="4" s="1"/>
  <c r="E10" i="4" a="1"/>
  <c r="E10" i="4" s="1"/>
  <c r="D11" i="4" a="1"/>
  <c r="D11" i="4" s="1"/>
  <c r="D10" i="4" a="1"/>
  <c r="D10" i="4" s="1"/>
  <c r="D9" i="4" a="1"/>
  <c r="D9" i="4" s="1"/>
  <c r="E9" i="4" a="1"/>
  <c r="E9" i="4" s="1"/>
  <c r="C11" i="4" a="1"/>
  <c r="C11" i="4" s="1"/>
  <c r="C10" i="4" a="1"/>
  <c r="C10" i="4" s="1"/>
  <c r="C9" i="4" a="1"/>
  <c r="C9" i="4" s="1"/>
  <c r="B11" i="4" a="1"/>
  <c r="B11" i="4" s="1"/>
  <c r="A11" i="4" s="1"/>
  <c r="B10" i="4" a="1"/>
  <c r="B10" i="4" s="1"/>
  <c r="A10" i="4" s="1"/>
  <c r="B9" i="4" a="1"/>
  <c r="B9" i="4" s="1"/>
  <c r="A9" i="4" s="1"/>
</calcChain>
</file>

<file path=xl/sharedStrings.xml><?xml version="1.0" encoding="utf-8"?>
<sst xmlns="http://schemas.openxmlformats.org/spreadsheetml/2006/main" count="189" uniqueCount="121">
  <si>
    <t>الاسم</t>
  </si>
  <si>
    <t>cl</t>
  </si>
  <si>
    <t>cm</t>
  </si>
  <si>
    <t>rt</t>
  </si>
  <si>
    <t>gg</t>
  </si>
  <si>
    <t>kk</t>
  </si>
  <si>
    <t>aaa</t>
  </si>
  <si>
    <t>bbb</t>
  </si>
  <si>
    <t>ccc</t>
  </si>
  <si>
    <t>ddd</t>
  </si>
  <si>
    <t>xx11</t>
  </si>
  <si>
    <t>xx22</t>
  </si>
  <si>
    <t>y7y7</t>
  </si>
  <si>
    <t>333aaa</t>
  </si>
  <si>
    <t>مصري</t>
  </si>
  <si>
    <t>عماني</t>
  </si>
  <si>
    <t>هندي</t>
  </si>
  <si>
    <t>يمني</t>
  </si>
  <si>
    <t>سعودي</t>
  </si>
  <si>
    <t>أردني</t>
  </si>
  <si>
    <t>444aaa</t>
  </si>
  <si>
    <t>555aaa</t>
  </si>
  <si>
    <t>eee</t>
  </si>
  <si>
    <t>fff</t>
  </si>
  <si>
    <t>الماني</t>
  </si>
  <si>
    <t>كوري</t>
  </si>
  <si>
    <t>لبناني</t>
  </si>
  <si>
    <t>كويتي</t>
  </si>
  <si>
    <t>xx33</t>
  </si>
  <si>
    <t>y8y8</t>
  </si>
  <si>
    <t>عراقي</t>
  </si>
  <si>
    <t>سويدي</t>
  </si>
  <si>
    <t>أمريكي</t>
  </si>
  <si>
    <t>hhcchh</t>
  </si>
  <si>
    <t>فرنسي</t>
  </si>
  <si>
    <t>e6y6</t>
  </si>
  <si>
    <t>الاستخدام</t>
  </si>
  <si>
    <t>لعلاج الضغط</t>
  </si>
  <si>
    <t>الصيغة</t>
  </si>
  <si>
    <t>المصنع</t>
  </si>
  <si>
    <t>الحمى</t>
  </si>
  <si>
    <t>الزكام</t>
  </si>
  <si>
    <t>العيون</t>
  </si>
  <si>
    <t>السعر</t>
  </si>
  <si>
    <t>الأسم العلمي</t>
  </si>
  <si>
    <t>التركيبة الكميائية</t>
  </si>
  <si>
    <t>id</t>
  </si>
  <si>
    <t>formla</t>
  </si>
  <si>
    <t>name</t>
  </si>
  <si>
    <t>price</t>
  </si>
  <si>
    <t>country</t>
  </si>
  <si>
    <t>use</t>
  </si>
  <si>
    <t>الضنك</t>
  </si>
  <si>
    <t>rrt</t>
  </si>
  <si>
    <t>السرطان</t>
  </si>
  <si>
    <t>الرمتزيوم</t>
  </si>
  <si>
    <t>البرهارسيا</t>
  </si>
  <si>
    <t>الدوخة</t>
  </si>
  <si>
    <t>منوم</t>
  </si>
  <si>
    <t>مسكن</t>
  </si>
  <si>
    <t>مهدى</t>
  </si>
  <si>
    <t>للحلق</t>
  </si>
  <si>
    <t>اللثة</t>
  </si>
  <si>
    <t>قطع الدم</t>
  </si>
  <si>
    <t>الجدري</t>
  </si>
  <si>
    <t>حساسية</t>
  </si>
  <si>
    <t>ضيق تنفس</t>
  </si>
  <si>
    <t>ربرب</t>
  </si>
  <si>
    <t>cc1</t>
  </si>
  <si>
    <t>vv1</t>
  </si>
  <si>
    <t>bb1</t>
  </si>
  <si>
    <t>cc2</t>
  </si>
  <si>
    <t>vv2</t>
  </si>
  <si>
    <t>bb2</t>
  </si>
  <si>
    <t>cc3</t>
  </si>
  <si>
    <t>vv3</t>
  </si>
  <si>
    <t>bb3</t>
  </si>
  <si>
    <t>مضاد</t>
  </si>
  <si>
    <t>شربة</t>
  </si>
  <si>
    <t>حبوب</t>
  </si>
  <si>
    <t>فوار</t>
  </si>
  <si>
    <t>ابر</t>
  </si>
  <si>
    <t>شرنقة</t>
  </si>
  <si>
    <t>برمول</t>
  </si>
  <si>
    <t>امول</t>
  </si>
  <si>
    <t>لاصقة</t>
  </si>
  <si>
    <t>للجروح</t>
  </si>
  <si>
    <t>mm1</t>
  </si>
  <si>
    <t>ربطة</t>
  </si>
  <si>
    <t>formla2</t>
  </si>
  <si>
    <t>cvbn</t>
  </si>
  <si>
    <t>فراشة</t>
  </si>
  <si>
    <t>vvvvvv</t>
  </si>
  <si>
    <t>gggggggg</t>
  </si>
  <si>
    <t>اب</t>
  </si>
  <si>
    <t>مضاد كميائي</t>
  </si>
  <si>
    <t>للالتهابات</t>
  </si>
  <si>
    <t>اوكسيجين</t>
  </si>
  <si>
    <t xml:space="preserve">سعودي </t>
  </si>
  <si>
    <t>للتنفس</t>
  </si>
  <si>
    <t>هنا أكتب الصيغة</t>
  </si>
  <si>
    <t>اللخية باللون الأصفر لا تدخل عليها      2- البحث عن الصيغة خلية الأسم العلمي فارغة</t>
  </si>
  <si>
    <t xml:space="preserve">   </t>
  </si>
  <si>
    <t>هنا في الصفحة  تدخل البيانات</t>
  </si>
  <si>
    <t>الأستدعاء في الورقة 2</t>
  </si>
  <si>
    <t>إسم الخلية</t>
  </si>
  <si>
    <t>A</t>
  </si>
  <si>
    <t>B</t>
  </si>
  <si>
    <t>C</t>
  </si>
  <si>
    <t>D</t>
  </si>
  <si>
    <t>E</t>
  </si>
  <si>
    <t>F</t>
  </si>
  <si>
    <t>رقم الدواء</t>
  </si>
  <si>
    <t>الصيغة الكميائية</t>
  </si>
  <si>
    <t>إسم الدواء</t>
  </si>
  <si>
    <t>بلد المنشاء</t>
  </si>
  <si>
    <t>الأستخدام</t>
  </si>
  <si>
    <t xml:space="preserve">برنامج تطبيقي أولي للبحث </t>
  </si>
  <si>
    <t xml:space="preserve">المتعدد بإستخدام الدوال </t>
  </si>
  <si>
    <t xml:space="preserve">محمد حسن الشعري </t>
  </si>
  <si>
    <t>الشكر للمنتدى لأنه كل ها الشيء بفضل الله ثم بمجهود الأساتدة الأكارم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</si>
</sst>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1"/>
      <color theme="2"/>
      <name val="Arial"/>
      <family val="2"/>
      <scheme val="minor"/>
    </font>
    <font>
      <b/>
      <sz val="12"/>
      <color theme="1"/>
      <name val="Arial"/>
      <scheme val="minor"/>
    </font>
    <font>
      <b/>
      <sz val="12"/>
      <color rgb="FFC0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dashed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4" borderId="0" xfId="0" applyFill="1"/>
    <xf numFmtId="0" fontId="3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7" borderId="0" xfId="0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/>
    </xf>
  </cellXfs>
  <cellStyles count="1">
    <cellStyle name="Normal" xfId="0" builtinId="0"/>
  </cellStyles>
  <dxfs count="9"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59817</xdr:colOff>
      <xdr:row>1</xdr:row>
      <xdr:rowOff>314324</xdr:rowOff>
    </xdr:from>
    <xdr:to>
      <xdr:col>4</xdr:col>
      <xdr:colOff>1038225</xdr:colOff>
      <xdr:row>3</xdr:row>
      <xdr:rowOff>27431</xdr:rowOff>
    </xdr:to>
    <xdr:sp macro="" textlink="">
      <xdr:nvSpPr>
        <xdr:cNvPr id="2" name="سهم مسنن إلى اليمين 1"/>
        <xdr:cNvSpPr/>
      </xdr:nvSpPr>
      <xdr:spPr>
        <a:xfrm>
          <a:off x="11236232925" y="514349"/>
          <a:ext cx="978408" cy="341757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YE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A1:G41" totalsRowShown="0" headerRowDxfId="8" dataDxfId="7">
  <autoFilter ref="A1:G4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7">
    <tableColumn id="1" name="id" dataDxfId="6"/>
    <tableColumn id="2" name="formla" dataDxfId="5"/>
    <tableColumn id="3" name="name" dataDxfId="4"/>
    <tableColumn id="4" name="price" dataDxfId="3"/>
    <tableColumn id="5" name="country" dataDxfId="2"/>
    <tableColumn id="6" name="use" dataDxfId="1"/>
    <tableColumn id="7" name="formla2" dataDxfId="0">
      <calculatedColumnFormula>IF(الجدول1[[#This Row],[formla]]&lt;&gt;"",الجدول1[[#This Row],[formla]],"")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8"/>
  <sheetViews>
    <sheetView rightToLeft="1" tabSelected="1" topLeftCell="A7" zoomScale="110" zoomScaleNormal="110" workbookViewId="0">
      <selection activeCell="I17" sqref="I17"/>
    </sheetView>
  </sheetViews>
  <sheetFormatPr defaultRowHeight="14.25" x14ac:dyDescent="0.2"/>
  <cols>
    <col min="1" max="1" width="9" style="1"/>
    <col min="2" max="2" width="9" style="1" customWidth="1"/>
    <col min="3" max="3" width="22.5" style="1" customWidth="1"/>
    <col min="4" max="4" width="11.125" style="1" customWidth="1"/>
    <col min="5" max="5" width="16.625" style="1" customWidth="1"/>
    <col min="6" max="6" width="28.5" style="1" customWidth="1"/>
    <col min="7" max="7" width="9" style="1" hidden="1" customWidth="1"/>
    <col min="8" max="8" width="9" customWidth="1"/>
    <col min="9" max="9" width="17.25" customWidth="1"/>
    <col min="10" max="10" width="20.875" customWidth="1"/>
    <col min="13" max="13" width="27.25" customWidth="1"/>
  </cols>
  <sheetData>
    <row r="1" spans="1:13" s="6" customFormat="1" ht="30" customHeight="1" x14ac:dyDescent="0.2">
      <c r="A1" s="5" t="s">
        <v>46</v>
      </c>
      <c r="B1" s="5" t="s">
        <v>47</v>
      </c>
      <c r="C1" s="5" t="s">
        <v>48</v>
      </c>
      <c r="D1" s="5" t="s">
        <v>49</v>
      </c>
      <c r="E1" s="5" t="s">
        <v>50</v>
      </c>
      <c r="F1" s="5" t="s">
        <v>51</v>
      </c>
      <c r="G1" s="5" t="s">
        <v>89</v>
      </c>
      <c r="H1"/>
      <c r="I1"/>
      <c r="J1"/>
      <c r="K1"/>
      <c r="L1"/>
      <c r="M1"/>
    </row>
    <row r="2" spans="1:13" ht="24.95" customHeight="1" x14ac:dyDescent="0.2">
      <c r="A2" s="2">
        <v>1</v>
      </c>
      <c r="B2" s="2" t="s">
        <v>33</v>
      </c>
      <c r="C2" s="2">
        <v>10000</v>
      </c>
      <c r="D2" s="2">
        <v>350</v>
      </c>
      <c r="E2" s="2" t="s">
        <v>14</v>
      </c>
      <c r="F2" s="2" t="s">
        <v>37</v>
      </c>
      <c r="G2" s="2" t="str">
        <f>IF(الجدول1[[#This Row],[formla]]&lt;&gt;"",الجدول1[[#This Row],[formla]],"")</f>
        <v>hhcchh</v>
      </c>
      <c r="I2" t="s">
        <v>103</v>
      </c>
    </row>
    <row r="3" spans="1:13" ht="24.95" customHeight="1" x14ac:dyDescent="0.2">
      <c r="A3" s="2">
        <v>2</v>
      </c>
      <c r="B3" s="2" t="s">
        <v>1</v>
      </c>
      <c r="C3" s="2" t="s">
        <v>6</v>
      </c>
      <c r="D3" s="2">
        <v>2500</v>
      </c>
      <c r="E3" s="2" t="s">
        <v>14</v>
      </c>
      <c r="F3" s="2" t="s">
        <v>54</v>
      </c>
      <c r="G3" s="2" t="str">
        <f>IF(الجدول1[[#This Row],[formla]]&lt;&gt;"",الجدول1[[#This Row],[formla]],"")</f>
        <v>cl</v>
      </c>
      <c r="I3" t="s">
        <v>104</v>
      </c>
    </row>
    <row r="4" spans="1:13" ht="24.95" customHeight="1" x14ac:dyDescent="0.2">
      <c r="A4" s="2">
        <v>3</v>
      </c>
      <c r="B4" s="2" t="s">
        <v>2</v>
      </c>
      <c r="C4" s="2" t="s">
        <v>10</v>
      </c>
      <c r="D4" s="2">
        <v>1200</v>
      </c>
      <c r="E4" s="2" t="s">
        <v>14</v>
      </c>
      <c r="F4" s="2" t="s">
        <v>55</v>
      </c>
      <c r="G4" s="2" t="str">
        <f>IF(الجدول1[[#This Row],[formla]]&lt;&gt;"",الجدول1[[#This Row],[formla]],"")</f>
        <v>cm</v>
      </c>
      <c r="J4" s="25" t="s">
        <v>117</v>
      </c>
    </row>
    <row r="5" spans="1:13" ht="24.95" customHeight="1" x14ac:dyDescent="0.2">
      <c r="A5" s="2">
        <v>4</v>
      </c>
      <c r="B5" s="2" t="s">
        <v>53</v>
      </c>
      <c r="C5" s="2" t="s">
        <v>35</v>
      </c>
      <c r="D5" s="2">
        <v>1400</v>
      </c>
      <c r="E5" s="2" t="s">
        <v>14</v>
      </c>
      <c r="F5" s="2" t="s">
        <v>52</v>
      </c>
      <c r="G5" s="2" t="str">
        <f>IF(الجدول1[[#This Row],[formla]]&lt;&gt;"",الجدول1[[#This Row],[formla]],"")</f>
        <v>rrt</v>
      </c>
      <c r="I5" t="s">
        <v>105</v>
      </c>
      <c r="J5" s="26" t="s">
        <v>118</v>
      </c>
    </row>
    <row r="6" spans="1:13" ht="24.95" customHeight="1" x14ac:dyDescent="0.2">
      <c r="A6" s="2">
        <v>5</v>
      </c>
      <c r="B6" s="2" t="s">
        <v>33</v>
      </c>
      <c r="C6" s="2">
        <v>20000</v>
      </c>
      <c r="D6" s="2">
        <v>3000</v>
      </c>
      <c r="E6" s="2" t="s">
        <v>15</v>
      </c>
      <c r="F6" s="2" t="s">
        <v>40</v>
      </c>
      <c r="G6" s="2" t="str">
        <f>IF(الجدول1[[#This Row],[formla]]&lt;&gt;"",الجدول1[[#This Row],[formla]],"")</f>
        <v>hhcchh</v>
      </c>
      <c r="I6" s="24" t="s">
        <v>106</v>
      </c>
      <c r="J6" t="s">
        <v>112</v>
      </c>
    </row>
    <row r="7" spans="1:13" ht="24.95" customHeight="1" x14ac:dyDescent="0.2">
      <c r="A7" s="2">
        <v>6</v>
      </c>
      <c r="B7" s="2" t="s">
        <v>1</v>
      </c>
      <c r="C7" s="2" t="s">
        <v>7</v>
      </c>
      <c r="D7" s="2">
        <v>500</v>
      </c>
      <c r="E7" s="2" t="s">
        <v>15</v>
      </c>
      <c r="F7" s="2" t="s">
        <v>56</v>
      </c>
      <c r="G7" s="2" t="str">
        <f>IF(الجدول1[[#This Row],[formla]]&lt;&gt;"",الجدول1[[#This Row],[formla]],"")</f>
        <v>cl</v>
      </c>
      <c r="I7" s="24" t="s">
        <v>107</v>
      </c>
      <c r="J7" t="s">
        <v>113</v>
      </c>
    </row>
    <row r="8" spans="1:13" ht="24.95" customHeight="1" x14ac:dyDescent="0.2">
      <c r="A8" s="2">
        <v>7</v>
      </c>
      <c r="B8" s="2" t="s">
        <v>2</v>
      </c>
      <c r="C8" s="2" t="s">
        <v>11</v>
      </c>
      <c r="D8" s="2">
        <v>800</v>
      </c>
      <c r="E8" s="2" t="s">
        <v>15</v>
      </c>
      <c r="F8" s="2" t="s">
        <v>57</v>
      </c>
      <c r="G8" s="2" t="str">
        <f>IF(الجدول1[[#This Row],[formla]]&lt;&gt;"",الجدول1[[#This Row],[formla]],"")</f>
        <v>cm</v>
      </c>
      <c r="I8" s="24" t="s">
        <v>108</v>
      </c>
      <c r="J8" t="s">
        <v>114</v>
      </c>
    </row>
    <row r="9" spans="1:13" ht="24.95" customHeight="1" x14ac:dyDescent="0.2">
      <c r="A9" s="2">
        <v>8</v>
      </c>
      <c r="B9" s="2" t="s">
        <v>3</v>
      </c>
      <c r="C9" s="2" t="s">
        <v>12</v>
      </c>
      <c r="D9" s="2">
        <v>1100</v>
      </c>
      <c r="E9" s="2" t="s">
        <v>15</v>
      </c>
      <c r="F9" s="2" t="s">
        <v>58</v>
      </c>
      <c r="G9" s="2" t="str">
        <f>IF(الجدول1[[#This Row],[formla]]&lt;&gt;"",الجدول1[[#This Row],[formla]],"")</f>
        <v>rt</v>
      </c>
      <c r="I9" s="24" t="s">
        <v>109</v>
      </c>
      <c r="J9" t="s">
        <v>43</v>
      </c>
    </row>
    <row r="10" spans="1:13" ht="24.95" customHeight="1" x14ac:dyDescent="0.2">
      <c r="A10" s="2">
        <v>9</v>
      </c>
      <c r="B10" s="2" t="s">
        <v>33</v>
      </c>
      <c r="C10" s="2">
        <v>30000</v>
      </c>
      <c r="D10" s="2">
        <v>1400</v>
      </c>
      <c r="E10" s="2" t="s">
        <v>18</v>
      </c>
      <c r="F10" s="2" t="s">
        <v>41</v>
      </c>
      <c r="G10" s="2" t="str">
        <f>IF(الجدول1[[#This Row],[formla]]&lt;&gt;"",الجدول1[[#This Row],[formla]],"")</f>
        <v>hhcchh</v>
      </c>
      <c r="I10" s="24" t="s">
        <v>110</v>
      </c>
      <c r="J10" t="s">
        <v>115</v>
      </c>
    </row>
    <row r="11" spans="1:13" ht="24.95" customHeight="1" x14ac:dyDescent="0.2">
      <c r="A11" s="2">
        <v>10</v>
      </c>
      <c r="B11" s="2" t="s">
        <v>1</v>
      </c>
      <c r="C11" s="2" t="s">
        <v>8</v>
      </c>
      <c r="D11" s="2">
        <v>1700</v>
      </c>
      <c r="E11" s="2" t="s">
        <v>18</v>
      </c>
      <c r="F11" s="2" t="s">
        <v>59</v>
      </c>
      <c r="G11" s="2" t="str">
        <f>IF(الجدول1[[#This Row],[formla]]&lt;&gt;"",الجدول1[[#This Row],[formla]],"")</f>
        <v>cl</v>
      </c>
      <c r="I11" s="24" t="s">
        <v>111</v>
      </c>
      <c r="J11" t="s">
        <v>116</v>
      </c>
    </row>
    <row r="12" spans="1:13" ht="24.95" customHeight="1" x14ac:dyDescent="0.2">
      <c r="A12" s="2">
        <v>11</v>
      </c>
      <c r="B12" s="2" t="s">
        <v>33</v>
      </c>
      <c r="C12" s="2">
        <v>40000</v>
      </c>
      <c r="D12" s="2">
        <v>540</v>
      </c>
      <c r="E12" s="2" t="s">
        <v>17</v>
      </c>
      <c r="F12" s="2" t="s">
        <v>42</v>
      </c>
      <c r="G12" s="2" t="str">
        <f>IF(الجدول1[[#This Row],[formla]]&lt;&gt;"",الجدول1[[#This Row],[formla]],"")</f>
        <v>hhcchh</v>
      </c>
    </row>
    <row r="13" spans="1:13" ht="24.95" customHeight="1" x14ac:dyDescent="0.2">
      <c r="A13" s="2">
        <v>12</v>
      </c>
      <c r="B13" s="2" t="s">
        <v>1</v>
      </c>
      <c r="C13" s="2" t="s">
        <v>9</v>
      </c>
      <c r="D13" s="2">
        <v>2300</v>
      </c>
      <c r="E13" s="2" t="s">
        <v>17</v>
      </c>
      <c r="F13" s="2" t="s">
        <v>60</v>
      </c>
      <c r="G13" s="2" t="str">
        <f>IF(الجدول1[[#This Row],[formla]]&lt;&gt;"",الجدول1[[#This Row],[formla]],"")</f>
        <v>cl</v>
      </c>
    </row>
    <row r="14" spans="1:13" ht="24.95" customHeight="1" x14ac:dyDescent="0.2">
      <c r="A14" s="2">
        <v>13</v>
      </c>
      <c r="B14" s="2" t="s">
        <v>4</v>
      </c>
      <c r="C14" s="2">
        <v>2121</v>
      </c>
      <c r="D14" s="2">
        <v>2600</v>
      </c>
      <c r="E14" s="2" t="s">
        <v>16</v>
      </c>
      <c r="F14" s="2" t="s">
        <v>61</v>
      </c>
      <c r="G14" s="2" t="str">
        <f>IF(الجدول1[[#This Row],[formla]]&lt;&gt;"",الجدول1[[#This Row],[formla]],"")</f>
        <v>gg</v>
      </c>
      <c r="I14" s="24" t="s">
        <v>119</v>
      </c>
    </row>
    <row r="15" spans="1:13" ht="24.95" customHeight="1" x14ac:dyDescent="0.2">
      <c r="A15" s="2">
        <v>14</v>
      </c>
      <c r="B15" s="2" t="s">
        <v>5</v>
      </c>
      <c r="C15" s="2" t="s">
        <v>13</v>
      </c>
      <c r="D15" s="2">
        <v>2900</v>
      </c>
      <c r="E15" s="2" t="s">
        <v>19</v>
      </c>
      <c r="F15" s="2" t="s">
        <v>62</v>
      </c>
      <c r="G15" s="2" t="str">
        <f>IF(الجدول1[[#This Row],[formla]]&lt;&gt;"",الجدول1[[#This Row],[formla]],"")</f>
        <v>kk</v>
      </c>
    </row>
    <row r="16" spans="1:13" ht="24.95" customHeight="1" x14ac:dyDescent="0.2">
      <c r="A16" s="2">
        <v>15</v>
      </c>
      <c r="B16" s="2" t="s">
        <v>5</v>
      </c>
      <c r="C16" s="2" t="s">
        <v>20</v>
      </c>
      <c r="D16" s="2">
        <v>3200</v>
      </c>
      <c r="E16" s="2" t="s">
        <v>17</v>
      </c>
      <c r="F16" s="2" t="s">
        <v>63</v>
      </c>
      <c r="G16" s="2" t="str">
        <f>IF(الجدول1[[#This Row],[formla]]&lt;&gt;"",الجدول1[[#This Row],[formla]],"")</f>
        <v>kk</v>
      </c>
      <c r="I16" t="s">
        <v>120</v>
      </c>
    </row>
    <row r="17" spans="1:7" ht="24.95" customHeight="1" x14ac:dyDescent="0.2">
      <c r="A17" s="2">
        <v>16</v>
      </c>
      <c r="B17" s="2" t="s">
        <v>33</v>
      </c>
      <c r="C17" s="2">
        <v>80000</v>
      </c>
      <c r="D17" s="2">
        <v>3500</v>
      </c>
      <c r="E17" s="2" t="s">
        <v>34</v>
      </c>
      <c r="F17" s="2" t="s">
        <v>64</v>
      </c>
      <c r="G17" s="2" t="str">
        <f>IF(الجدول1[[#This Row],[formla]]&lt;&gt;"",الجدول1[[#This Row],[formla]],"")</f>
        <v>hhcchh</v>
      </c>
    </row>
    <row r="18" spans="1:7" ht="24.95" customHeight="1" x14ac:dyDescent="0.2">
      <c r="A18" s="2">
        <v>17</v>
      </c>
      <c r="B18" s="2" t="s">
        <v>1</v>
      </c>
      <c r="C18" s="2" t="s">
        <v>22</v>
      </c>
      <c r="D18" s="2">
        <v>3800</v>
      </c>
      <c r="E18" s="2" t="s">
        <v>25</v>
      </c>
      <c r="F18" s="2" t="s">
        <v>65</v>
      </c>
      <c r="G18" s="2" t="str">
        <f>IF(الجدول1[[#This Row],[formla]]&lt;&gt;"",الجدول1[[#This Row],[formla]],"")</f>
        <v>cl</v>
      </c>
    </row>
    <row r="19" spans="1:7" ht="24.95" customHeight="1" x14ac:dyDescent="0.2">
      <c r="A19" s="2">
        <v>18</v>
      </c>
      <c r="B19" s="2" t="s">
        <v>4</v>
      </c>
      <c r="C19" s="2" t="s">
        <v>67</v>
      </c>
      <c r="D19" s="2">
        <v>4100</v>
      </c>
      <c r="E19" s="2" t="s">
        <v>17</v>
      </c>
      <c r="F19" s="2" t="s">
        <v>66</v>
      </c>
      <c r="G19" s="2" t="str">
        <f>IF(الجدول1[[#This Row],[formla]]&lt;&gt;"",الجدول1[[#This Row],[formla]],"")</f>
        <v>gg</v>
      </c>
    </row>
    <row r="20" spans="1:7" ht="24.95" customHeight="1" x14ac:dyDescent="0.2">
      <c r="A20" s="2">
        <v>19</v>
      </c>
      <c r="B20" s="2" t="s">
        <v>5</v>
      </c>
      <c r="C20" s="2" t="s">
        <v>21</v>
      </c>
      <c r="D20" s="2">
        <v>4400</v>
      </c>
      <c r="E20" s="2" t="s">
        <v>26</v>
      </c>
      <c r="F20" s="2" t="s">
        <v>37</v>
      </c>
      <c r="G20" s="2" t="str">
        <f>IF(الجدول1[[#This Row],[formla]]&lt;&gt;"",الجدول1[[#This Row],[formla]],"")</f>
        <v>kk</v>
      </c>
    </row>
    <row r="21" spans="1:7" ht="24.95" customHeight="1" x14ac:dyDescent="0.2">
      <c r="A21" s="2">
        <v>20</v>
      </c>
      <c r="B21" s="2" t="s">
        <v>5</v>
      </c>
      <c r="C21" s="2" t="s">
        <v>21</v>
      </c>
      <c r="D21" s="2">
        <v>4700</v>
      </c>
      <c r="E21" s="2" t="s">
        <v>27</v>
      </c>
      <c r="F21" s="2" t="s">
        <v>54</v>
      </c>
      <c r="G21" s="2" t="str">
        <f>IF(الجدول1[[#This Row],[formla]]&lt;&gt;"",الجدول1[[#This Row],[formla]],"")</f>
        <v>kk</v>
      </c>
    </row>
    <row r="22" spans="1:7" ht="24.95" customHeight="1" x14ac:dyDescent="0.2">
      <c r="A22" s="2">
        <v>21</v>
      </c>
      <c r="B22" s="2" t="s">
        <v>33</v>
      </c>
      <c r="C22" s="2">
        <v>50000</v>
      </c>
      <c r="D22" s="2">
        <v>5000</v>
      </c>
      <c r="E22" s="2" t="s">
        <v>30</v>
      </c>
      <c r="F22" s="2" t="s">
        <v>55</v>
      </c>
      <c r="G22" s="2" t="str">
        <f>IF(الجدول1[[#This Row],[formla]]&lt;&gt;"",الجدول1[[#This Row],[formla]],"")</f>
        <v>hhcchh</v>
      </c>
    </row>
    <row r="23" spans="1:7" ht="24.95" customHeight="1" x14ac:dyDescent="0.2">
      <c r="A23" s="2">
        <v>22</v>
      </c>
      <c r="B23" s="2" t="s">
        <v>1</v>
      </c>
      <c r="C23" s="2" t="s">
        <v>23</v>
      </c>
      <c r="D23" s="2">
        <v>5300</v>
      </c>
      <c r="E23" s="2" t="s">
        <v>24</v>
      </c>
      <c r="F23" s="2" t="s">
        <v>52</v>
      </c>
      <c r="G23" s="2" t="str">
        <f>IF(الجدول1[[#This Row],[formla]]&lt;&gt;"",الجدول1[[#This Row],[formla]],"")</f>
        <v>cl</v>
      </c>
    </row>
    <row r="24" spans="1:7" ht="24.95" customHeight="1" x14ac:dyDescent="0.2">
      <c r="A24" s="2">
        <v>23</v>
      </c>
      <c r="B24" s="2" t="s">
        <v>2</v>
      </c>
      <c r="C24" s="2" t="s">
        <v>28</v>
      </c>
      <c r="D24" s="2">
        <v>5600</v>
      </c>
      <c r="E24" s="2" t="s">
        <v>31</v>
      </c>
      <c r="F24" s="2" t="s">
        <v>40</v>
      </c>
      <c r="G24" s="2" t="str">
        <f>IF(الجدول1[[#This Row],[formla]]&lt;&gt;"",الجدول1[[#This Row],[formla]],"")</f>
        <v>cm</v>
      </c>
    </row>
    <row r="25" spans="1:7" ht="24.95" customHeight="1" x14ac:dyDescent="0.2">
      <c r="A25" s="2">
        <v>24</v>
      </c>
      <c r="B25" s="2" t="s">
        <v>3</v>
      </c>
      <c r="C25" s="2" t="s">
        <v>29</v>
      </c>
      <c r="D25" s="2">
        <v>5900</v>
      </c>
      <c r="E25" s="2" t="s">
        <v>32</v>
      </c>
      <c r="F25" s="2" t="s">
        <v>56</v>
      </c>
      <c r="G25" s="2" t="str">
        <f>IF(الجدول1[[#This Row],[formla]]&lt;&gt;"",الجدول1[[#This Row],[formla]],"")</f>
        <v>rt</v>
      </c>
    </row>
    <row r="26" spans="1:7" ht="24.95" customHeight="1" x14ac:dyDescent="0.2">
      <c r="A26" s="2">
        <v>25</v>
      </c>
      <c r="B26" s="2" t="s">
        <v>33</v>
      </c>
      <c r="C26" s="2">
        <v>70000</v>
      </c>
      <c r="D26" s="2">
        <v>6200</v>
      </c>
      <c r="E26" s="2" t="s">
        <v>32</v>
      </c>
      <c r="F26" s="2" t="s">
        <v>57</v>
      </c>
      <c r="G26" s="2" t="str">
        <f>IF(الجدول1[[#This Row],[formla]]&lt;&gt;"",الجدول1[[#This Row],[formla]],"")</f>
        <v>hhcchh</v>
      </c>
    </row>
    <row r="27" spans="1:7" ht="24.95" customHeight="1" x14ac:dyDescent="0.2">
      <c r="A27" s="2">
        <v>26</v>
      </c>
      <c r="B27" s="2" t="s">
        <v>5</v>
      </c>
      <c r="C27" s="2" t="s">
        <v>21</v>
      </c>
      <c r="D27" s="2">
        <v>6500</v>
      </c>
      <c r="E27" s="2" t="s">
        <v>32</v>
      </c>
      <c r="F27" s="2" t="s">
        <v>58</v>
      </c>
      <c r="G27" s="2" t="str">
        <f>IF(الجدول1[[#This Row],[formla]]&lt;&gt;"",الجدول1[[#This Row],[formla]],"")</f>
        <v>kk</v>
      </c>
    </row>
    <row r="28" spans="1:7" ht="20.100000000000001" customHeight="1" x14ac:dyDescent="0.2">
      <c r="A28" s="2">
        <v>27</v>
      </c>
      <c r="B28" s="2" t="s">
        <v>68</v>
      </c>
      <c r="C28" s="2" t="s">
        <v>77</v>
      </c>
      <c r="D28" s="2">
        <v>200</v>
      </c>
      <c r="E28" s="2" t="s">
        <v>17</v>
      </c>
      <c r="F28" s="2" t="s">
        <v>86</v>
      </c>
      <c r="G28" s="2" t="str">
        <f>IF(الجدول1[[#This Row],[formla]]&lt;&gt;"",الجدول1[[#This Row],[formla]],"")</f>
        <v>cc1</v>
      </c>
    </row>
    <row r="29" spans="1:7" ht="20.100000000000001" customHeight="1" x14ac:dyDescent="0.2">
      <c r="A29" s="2">
        <v>28</v>
      </c>
      <c r="B29" s="2" t="s">
        <v>69</v>
      </c>
      <c r="C29" s="2" t="s">
        <v>78</v>
      </c>
      <c r="D29" s="2">
        <v>500</v>
      </c>
      <c r="E29" s="2" t="s">
        <v>17</v>
      </c>
      <c r="F29" s="2" t="s">
        <v>86</v>
      </c>
      <c r="G29" s="2" t="str">
        <f>IF(الجدول1[[#This Row],[formla]]&lt;&gt;"",الجدول1[[#This Row],[formla]],"")</f>
        <v>vv1</v>
      </c>
    </row>
    <row r="30" spans="1:7" ht="20.100000000000001" customHeight="1" x14ac:dyDescent="0.2">
      <c r="A30" s="2">
        <v>29</v>
      </c>
      <c r="B30" s="2" t="s">
        <v>70</v>
      </c>
      <c r="C30" s="2" t="s">
        <v>79</v>
      </c>
      <c r="D30" s="2">
        <v>150</v>
      </c>
      <c r="E30" s="2" t="s">
        <v>17</v>
      </c>
      <c r="F30" s="2" t="s">
        <v>86</v>
      </c>
      <c r="G30" s="2" t="str">
        <f>IF(الجدول1[[#This Row],[formla]]&lt;&gt;"",الجدول1[[#This Row],[formla]],"")</f>
        <v>bb1</v>
      </c>
    </row>
    <row r="31" spans="1:7" ht="20.100000000000001" customHeight="1" x14ac:dyDescent="0.2">
      <c r="A31" s="2">
        <v>30</v>
      </c>
      <c r="B31" s="2" t="s">
        <v>71</v>
      </c>
      <c r="C31" s="2" t="s">
        <v>80</v>
      </c>
      <c r="D31" s="2">
        <v>50</v>
      </c>
      <c r="E31" s="2" t="s">
        <v>17</v>
      </c>
      <c r="F31" s="2" t="s">
        <v>86</v>
      </c>
      <c r="G31" s="2" t="str">
        <f>IF(الجدول1[[#This Row],[formla]]&lt;&gt;"",الجدول1[[#This Row],[formla]],"")</f>
        <v>cc2</v>
      </c>
    </row>
    <row r="32" spans="1:7" ht="20.100000000000001" customHeight="1" x14ac:dyDescent="0.2">
      <c r="A32" s="2">
        <v>31</v>
      </c>
      <c r="B32" s="2" t="s">
        <v>72</v>
      </c>
      <c r="C32" s="2" t="s">
        <v>81</v>
      </c>
      <c r="D32" s="2">
        <v>50</v>
      </c>
      <c r="E32" s="2" t="s">
        <v>17</v>
      </c>
      <c r="F32" s="2" t="s">
        <v>86</v>
      </c>
      <c r="G32" s="2" t="str">
        <f>IF(الجدول1[[#This Row],[formla]]&lt;&gt;"",الجدول1[[#This Row],[formla]],"")</f>
        <v>vv2</v>
      </c>
    </row>
    <row r="33" spans="1:7" ht="20.100000000000001" customHeight="1" x14ac:dyDescent="0.2">
      <c r="A33" s="2">
        <v>32</v>
      </c>
      <c r="B33" s="2" t="s">
        <v>73</v>
      </c>
      <c r="C33" s="2" t="s">
        <v>82</v>
      </c>
      <c r="D33" s="2">
        <v>50</v>
      </c>
      <c r="E33" s="2" t="s">
        <v>17</v>
      </c>
      <c r="F33" s="2" t="s">
        <v>86</v>
      </c>
      <c r="G33" s="2" t="str">
        <f>IF(الجدول1[[#This Row],[formla]]&lt;&gt;"",الجدول1[[#This Row],[formla]],"")</f>
        <v>bb2</v>
      </c>
    </row>
    <row r="34" spans="1:7" ht="20.100000000000001" customHeight="1" x14ac:dyDescent="0.2">
      <c r="A34" s="2">
        <v>33</v>
      </c>
      <c r="B34" s="2" t="s">
        <v>74</v>
      </c>
      <c r="C34" s="2" t="s">
        <v>83</v>
      </c>
      <c r="D34" s="2">
        <v>30</v>
      </c>
      <c r="E34" s="2" t="s">
        <v>17</v>
      </c>
      <c r="F34" s="2" t="s">
        <v>86</v>
      </c>
      <c r="G34" s="2" t="str">
        <f>IF(الجدول1[[#This Row],[formla]]&lt;&gt;"",الجدول1[[#This Row],[formla]],"")</f>
        <v>cc3</v>
      </c>
    </row>
    <row r="35" spans="1:7" ht="20.100000000000001" customHeight="1" x14ac:dyDescent="0.2">
      <c r="A35" s="2">
        <v>34</v>
      </c>
      <c r="B35" s="2" t="s">
        <v>75</v>
      </c>
      <c r="C35" s="2" t="s">
        <v>84</v>
      </c>
      <c r="D35" s="2">
        <v>50</v>
      </c>
      <c r="E35" s="2" t="s">
        <v>17</v>
      </c>
      <c r="F35" s="2" t="s">
        <v>86</v>
      </c>
      <c r="G35" s="2" t="str">
        <f>IF(الجدول1[[#This Row],[formla]]&lt;&gt;"",الجدول1[[#This Row],[formla]],"")</f>
        <v>vv3</v>
      </c>
    </row>
    <row r="36" spans="1:7" ht="20.100000000000001" customHeight="1" x14ac:dyDescent="0.2">
      <c r="A36" s="2">
        <v>35</v>
      </c>
      <c r="B36" s="2" t="s">
        <v>76</v>
      </c>
      <c r="C36" s="2" t="s">
        <v>85</v>
      </c>
      <c r="D36" s="2">
        <v>20</v>
      </c>
      <c r="E36" s="2" t="s">
        <v>17</v>
      </c>
      <c r="F36" s="2" t="s">
        <v>86</v>
      </c>
      <c r="G36" s="2" t="str">
        <f>IF(الجدول1[[#This Row],[formla]]&lt;&gt;"",الجدول1[[#This Row],[formla]],"")</f>
        <v>bb3</v>
      </c>
    </row>
    <row r="37" spans="1:7" ht="20.100000000000001" customHeight="1" x14ac:dyDescent="0.2">
      <c r="A37" s="2">
        <v>36</v>
      </c>
      <c r="B37" s="2" t="s">
        <v>87</v>
      </c>
      <c r="C37" s="2" t="s">
        <v>88</v>
      </c>
      <c r="D37" s="2">
        <v>150</v>
      </c>
      <c r="E37" s="2" t="s">
        <v>17</v>
      </c>
      <c r="F37" s="2" t="s">
        <v>86</v>
      </c>
      <c r="G37" s="2" t="str">
        <f>IF(الجدول1[[#This Row],[formla]]&lt;&gt;"",الجدول1[[#This Row],[formla]],"")</f>
        <v>mm1</v>
      </c>
    </row>
    <row r="38" spans="1:7" ht="20.100000000000001" customHeight="1" x14ac:dyDescent="0.2">
      <c r="A38" s="2">
        <v>37</v>
      </c>
      <c r="B38" s="2" t="s">
        <v>90</v>
      </c>
      <c r="C38" s="2" t="s">
        <v>91</v>
      </c>
      <c r="D38" s="2">
        <v>400</v>
      </c>
      <c r="E38" s="2" t="s">
        <v>17</v>
      </c>
      <c r="F38" s="2" t="s">
        <v>86</v>
      </c>
      <c r="G38" s="19" t="str">
        <f>IF(الجدول1[[#This Row],[formla]]&lt;&gt;"",الجدول1[[#This Row],[formla]],"")</f>
        <v>cvbn</v>
      </c>
    </row>
    <row r="39" spans="1:7" ht="20.100000000000001" customHeight="1" x14ac:dyDescent="0.2">
      <c r="A39" s="20">
        <v>38</v>
      </c>
      <c r="B39" s="20" t="s">
        <v>92</v>
      </c>
      <c r="C39" s="20" t="s">
        <v>93</v>
      </c>
      <c r="D39" s="20">
        <v>100000</v>
      </c>
      <c r="E39" s="2" t="s">
        <v>17</v>
      </c>
      <c r="F39" s="2" t="s">
        <v>86</v>
      </c>
      <c r="G39" s="21" t="str">
        <f>IF(الجدول1[[#This Row],[formla]]&lt;&gt;"",الجدول1[[#This Row],[formla]],"")</f>
        <v>vvvvvv</v>
      </c>
    </row>
    <row r="40" spans="1:7" ht="20.100000000000001" customHeight="1" x14ac:dyDescent="0.2">
      <c r="A40" s="20">
        <v>39</v>
      </c>
      <c r="B40" s="20" t="s">
        <v>94</v>
      </c>
      <c r="C40" s="20" t="s">
        <v>95</v>
      </c>
      <c r="D40" s="20">
        <v>200</v>
      </c>
      <c r="E40" s="20" t="s">
        <v>17</v>
      </c>
      <c r="F40" s="20" t="s">
        <v>96</v>
      </c>
      <c r="G40" s="21" t="str">
        <f>IF(الجدول1[[#This Row],[formla]]&lt;&gt;"",الجدول1[[#This Row],[formla]],"")</f>
        <v>اب</v>
      </c>
    </row>
    <row r="41" spans="1:7" ht="20.100000000000001" customHeight="1" x14ac:dyDescent="0.2">
      <c r="A41" s="20">
        <v>40</v>
      </c>
      <c r="B41" s="20" t="s">
        <v>94</v>
      </c>
      <c r="C41" s="20" t="s">
        <v>97</v>
      </c>
      <c r="D41" s="20">
        <v>2000</v>
      </c>
      <c r="E41" s="20" t="s">
        <v>98</v>
      </c>
      <c r="F41" s="20" t="s">
        <v>99</v>
      </c>
      <c r="G41" s="21" t="str">
        <f>IF(الجدول1[[#This Row],[formla]]&lt;&gt;"",الجدول1[[#This Row],[formla]],"")</f>
        <v>اب</v>
      </c>
    </row>
    <row r="42" spans="1:7" ht="20.100000000000001" customHeight="1" x14ac:dyDescent="0.2"/>
    <row r="43" spans="1:7" ht="20.100000000000001" customHeight="1" x14ac:dyDescent="0.2"/>
    <row r="44" spans="1:7" ht="20.100000000000001" customHeight="1" x14ac:dyDescent="0.2"/>
    <row r="45" spans="1:7" ht="20.100000000000001" customHeight="1" x14ac:dyDescent="0.2"/>
    <row r="46" spans="1:7" ht="20.100000000000001" customHeight="1" x14ac:dyDescent="0.2"/>
    <row r="47" spans="1:7" ht="20.100000000000001" customHeight="1" x14ac:dyDescent="0.2"/>
    <row r="48" spans="1:7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</sheetData>
  <protectedRanges>
    <protectedRange algorithmName="SHA-512" hashValue="pBohyDXfjM57x7qiHDkfseXtvGHukQJeo89XGH8SJwdan3NFxL1U6jHUFuo7DPX9nAtiEL1NXmKRPiVVn3G5rA==" saltValue="CIRpkSTYpUDlKdoerlMERA==" spinCount="100000" sqref="J14:K184 L14:M100 J7:M13" name="نطاق1"/>
  </protectedRanges>
  <dataConsolidate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4"/>
  <sheetViews>
    <sheetView rightToLeft="1" zoomScaleNormal="100" workbookViewId="0">
      <pane ySplit="5" topLeftCell="A6" activePane="bottomLeft" state="frozen"/>
      <selection pane="bottomLeft" activeCell="E3" sqref="E3"/>
    </sheetView>
  </sheetViews>
  <sheetFormatPr defaultRowHeight="15" x14ac:dyDescent="0.25"/>
  <cols>
    <col min="1" max="1" width="10.375" customWidth="1"/>
    <col min="2" max="2" width="22.125" style="3" customWidth="1"/>
    <col min="3" max="3" width="10.5" customWidth="1"/>
    <col min="4" max="4" width="18.875" customWidth="1"/>
    <col min="5" max="5" width="59.75" customWidth="1"/>
  </cols>
  <sheetData>
    <row r="1" spans="1:5" ht="15.75" thickBot="1" x14ac:dyDescent="0.3">
      <c r="A1" s="8"/>
      <c r="B1" s="10"/>
      <c r="C1" s="8"/>
      <c r="D1" s="8"/>
      <c r="E1" s="8" t="s">
        <v>101</v>
      </c>
    </row>
    <row r="2" spans="1:5" s="7" customFormat="1" ht="24.95" customHeight="1" thickTop="1" x14ac:dyDescent="0.2">
      <c r="A2" s="9"/>
      <c r="B2" s="14" t="s">
        <v>44</v>
      </c>
      <c r="C2" s="22" t="str">
        <f>IFERROR(IF($B$4="",VLOOKUP($D$3,ورقة1!$B$2:$C$10000,1,0),VLOOKUP($B$4,ورقة1!$C$2:$G$10000,5,0)),"")</f>
        <v>اب</v>
      </c>
      <c r="D2" s="15" t="s">
        <v>45</v>
      </c>
      <c r="E2" s="8" t="s">
        <v>102</v>
      </c>
    </row>
    <row r="3" spans="1:5" s="7" customFormat="1" ht="24.95" customHeight="1" thickBot="1" x14ac:dyDescent="0.25">
      <c r="A3" s="9"/>
      <c r="B3" s="16" t="s">
        <v>97</v>
      </c>
      <c r="C3" s="23"/>
      <c r="D3" s="17"/>
      <c r="E3" s="9" t="s">
        <v>100</v>
      </c>
    </row>
    <row r="4" spans="1:5" ht="16.5" thickTop="1" thickBot="1" x14ac:dyDescent="0.3">
      <c r="A4" s="10"/>
      <c r="B4" s="18" t="str">
        <f>TRIM(B3)</f>
        <v>اوكسيجين</v>
      </c>
      <c r="C4" s="10"/>
      <c r="D4" s="10"/>
      <c r="E4" s="10"/>
    </row>
    <row r="5" spans="1:5" ht="20.100000000000001" customHeight="1" thickTop="1" x14ac:dyDescent="0.2">
      <c r="A5" s="11" t="s">
        <v>38</v>
      </c>
      <c r="B5" s="12" t="s">
        <v>0</v>
      </c>
      <c r="C5" s="12" t="s">
        <v>43</v>
      </c>
      <c r="D5" s="12" t="s">
        <v>39</v>
      </c>
      <c r="E5" s="13" t="s">
        <v>36</v>
      </c>
    </row>
    <row r="6" spans="1:5" s="4" customFormat="1" ht="18" customHeight="1" x14ac:dyDescent="0.2">
      <c r="A6" s="4" t="str">
        <f>IF($B6&lt;&gt;"",$C$2,"")</f>
        <v>اب</v>
      </c>
      <c r="B6" s="4" t="str">
        <f t="array" ref="B6">IFERROR(IF($B$3&lt;&gt;"",INDEX(ورقة1!C$2:C$10000,SMALL(IF($C$2=ورقة1!$B$2:$B$10000,ROW(ورقة1!$C$2:$C$10000)-1),ROW(P1))),INDEX(ورقة1!C$2:C$10000,SMALL(IF($C$2=ورقة1!$B$2:$B$10000,ROW(ورقة1!$C$2:$C$10000)-1),ROW(P1)))),"")</f>
        <v>مضاد كميائي</v>
      </c>
      <c r="C6" s="4">
        <f t="array" ref="C6">IFERROR(IF($B$3&lt;&gt;"",INDEX(ورقة1!D$2:D$10000,SMALL(IF($C$2=ورقة1!$B$2:$B$10000,ROW(ورقة1!$C$2:$C$10000)-1),ROW(Q1))),INDEX(ورقة1!D$2:D$10000,SMALL(IF($C$2=ورقة1!$B$2:$B$10000,ROW(ورقة1!$C$2:$C$10000)-1),ROW(Q1)))),"")</f>
        <v>200</v>
      </c>
      <c r="D6" s="4" t="str">
        <f t="array" ref="D6">IFERROR(IF($B$3&lt;&gt;"",INDEX(ورقة1!E$2:E$10000,SMALL(IF($C$2=ورقة1!$B$2:$B$10000,ROW(ورقة1!$C$2:$C$10000)-1),ROW(R1))),INDEX(ورقة1!E$2:E$10000,SMALL(IF($C$2=ورقة1!$B$2:$B$10000,ROW(ورقة1!$C$2:$C$10000)-1),ROW(R1)))),"")</f>
        <v>يمني</v>
      </c>
      <c r="E6" s="4" t="str">
        <f t="array" ref="E6">IFERROR(IF($B$3&lt;&gt;"",INDEX(ورقة1!F$2:F$10000,SMALL(IF($C$2=ورقة1!$B$2:$B$10000,ROW(ورقة1!$C$2:$C$10000)-1),ROW(S1))),INDEX(ورقة1!F$2:F$10000,SMALL(IF($C$2=ورقة1!$B$2:$B$10000,ROW(ورقة1!$C$2:$C$10000)-1),ROW(S1)))),"")</f>
        <v>للالتهابات</v>
      </c>
    </row>
    <row r="7" spans="1:5" s="4" customFormat="1" ht="18" customHeight="1" x14ac:dyDescent="0.2">
      <c r="A7" s="4" t="str">
        <f>IF($B7&lt;&gt;"",$C$2,"")</f>
        <v>اب</v>
      </c>
      <c r="B7" s="4" t="str">
        <f t="array" ref="B7">IFERROR(IF($B$3&lt;&gt;"",INDEX(ورقة1!C$2:C$10000,SMALL(IF($C$2=ورقة1!$B$2:$B$10000,ROW(ورقة1!$C$2:$C$10000)-1),ROW(P2))),INDEX(ورقة1!C$2:C$10000,SMALL(IF($C$2=ورقة1!$B$2:$B$10000,ROW(ورقة1!$C$2:$C$10000)-1),ROW(P2)))),"")</f>
        <v>اوكسيجين</v>
      </c>
      <c r="C7" s="4">
        <f t="array" ref="C7">IFERROR(IF($B$3&lt;&gt;"",INDEX(ورقة1!D$2:D$10000,SMALL(IF($C$2=ورقة1!$B$2:$B$10000,ROW(ورقة1!$C$2:$C$10000)-1),ROW(Q2))),INDEX(ورقة1!D$2:D$10000,SMALL(IF($C$2=ورقة1!$B$2:$B$10000,ROW(ورقة1!$C$2:$C$10000)-1),ROW(Q2)))),"")</f>
        <v>2000</v>
      </c>
      <c r="D7" s="4" t="str">
        <f t="array" ref="D7">IFERROR(IF($B$3&lt;&gt;"",INDEX(ورقة1!E$2:E$10000,SMALL(IF($C$2=ورقة1!$B$2:$B$10000,ROW(ورقة1!$C$2:$C$10000)-1),ROW(R2))),INDEX(ورقة1!E$2:E$10000,SMALL(IF($C$2=ورقة1!$B$2:$B$10000,ROW(ورقة1!$C$2:$C$10000)-1),ROW(R2)))),"")</f>
        <v xml:space="preserve">سعودي </v>
      </c>
      <c r="E7" s="4" t="str">
        <f t="array" ref="E7">IFERROR(IF($B$3&lt;&gt;"",INDEX(ورقة1!F$2:F$10000,SMALL(IF($C$2=ورقة1!$B$2:$B$10000,ROW(ورقة1!$C$2:$C$10000)-1),ROW(S2))),INDEX(ورقة1!F$2:F$10000,SMALL(IF($C$2=ورقة1!$B$2:$B$10000,ROW(ورقة1!$C$2:$C$10000)-1),ROW(S2)))),"")</f>
        <v>للتنفس</v>
      </c>
    </row>
    <row r="8" spans="1:5" s="4" customFormat="1" ht="18" customHeight="1" x14ac:dyDescent="0.2">
      <c r="A8" t="str">
        <f t="shared" ref="A8:A11" si="0">IF($B8&lt;&gt;"",$C$2,"")</f>
        <v/>
      </c>
      <c r="B8" t="str">
        <f t="array" ref="B8">IFERROR(IF($B$3&lt;&gt;"",INDEX(ورقة1!C$2:C$10000,SMALL(IF($C$2=ورقة1!$B$2:$B$10000,ROW(ورقة1!$C$2:$C$10000)-1),ROW(P3))),INDEX(ورقة1!C$2:C$10000,SMALL(IF($C$2=ورقة1!$B$2:$B$10000,ROW(ورقة1!$C$2:$C$10000)-1),ROW(P3)))),"")</f>
        <v/>
      </c>
      <c r="C8" t="str">
        <f t="array" ref="C8">IFERROR(IF($B$3&lt;&gt;"",INDEX(ورقة1!D$2:D$10000,SMALL(IF($C$2=ورقة1!$B$2:$B$10000,ROW(ورقة1!$C$2:$C$10000)-1),ROW(Q3))),INDEX(ورقة1!D$2:D$10000,SMALL(IF($C$2=ورقة1!$B$2:$B$10000,ROW(ورقة1!$C$2:$C$10000)-1),ROW(Q3)))),"")</f>
        <v/>
      </c>
      <c r="D8" t="str">
        <f t="array" ref="D8">IFERROR(IF($B$3&lt;&gt;"",INDEX(ورقة1!E$2:E$10000,SMALL(IF($C$2=ورقة1!$B$2:$B$10000,ROW(ورقة1!$C$2:$C$10000)-1),ROW(R3))),INDEX(ورقة1!E$2:E$10000,SMALL(IF($C$2=ورقة1!$B$2:$B$10000,ROW(ورقة1!$C$2:$C$10000)-1),ROW(R3)))),"")</f>
        <v/>
      </c>
      <c r="E8" t="str">
        <f t="array" ref="E8">IFERROR(IF($B$3&lt;&gt;"",INDEX(ورقة1!F$2:F$10000,SMALL(IF($C$2=ورقة1!$B$2:$B$10000,ROW(ورقة1!$C$2:$C$10000)-1),ROW(S3))),INDEX(ورقة1!F$2:F$10000,SMALL(IF($C$2=ورقة1!$B$2:$B$10000,ROW(ورقة1!$C$2:$C$10000)-1),ROW(S3)))),"")</f>
        <v/>
      </c>
    </row>
    <row r="9" spans="1:5" s="4" customFormat="1" ht="18" customHeight="1" x14ac:dyDescent="0.2">
      <c r="A9" t="str">
        <f t="shared" si="0"/>
        <v/>
      </c>
      <c r="B9" t="str">
        <f t="array" ref="B9">IFERROR(IF($B$3&lt;&gt;"",INDEX(ورقة1!C$2:C$10000,SMALL(IF($C$2=ورقة1!$B$2:$B$10000,ROW(ورقة1!$C$2:$C$10000)-1),ROW(P4))),INDEX(ورقة1!C$2:C$10000,SMALL(IF($C$2=ورقة1!$B$2:$B$10000,ROW(ورقة1!$C$2:$C$10000)-1),ROW(P4)))),"")</f>
        <v/>
      </c>
      <c r="C9" t="str">
        <f t="array" ref="C9">IFERROR(IF($B$3&lt;&gt;"",INDEX(ورقة1!D$2:D$10000,SMALL(IF($C$2=ورقة1!$B$2:$B$10000,ROW(ورقة1!$C$2:$C$10000)-1),ROW(Q4))),INDEX(ورقة1!D$2:D$10000,SMALL(IF($C$2=ورقة1!$B$2:$B$10000,ROW(ورقة1!$C$2:$C$10000)-1),ROW(Q4)))),"")</f>
        <v/>
      </c>
      <c r="D9" t="str">
        <f t="array" ref="D9">IFERROR(IF($B$3&lt;&gt;"",INDEX(ورقة1!E$2:E$10000,SMALL(IF($C$2=ورقة1!$B$2:$B$10000,ROW(ورقة1!$C$2:$C$10000)-1),ROW(R4))),INDEX(ورقة1!E$2:E$10000,SMALL(IF($C$2=ورقة1!$B$2:$B$10000,ROW(ورقة1!$C$2:$C$10000)-1),ROW(R4)))),"")</f>
        <v/>
      </c>
      <c r="E9" t="str">
        <f t="array" ref="E9">IFERROR(IF($B$3&lt;&gt;"",INDEX(ورقة1!F$2:F$10000,SMALL(IF($C$2=ورقة1!$B$2:$B$10000,ROW(ورقة1!$C$2:$C$10000)-1),ROW(S4))),INDEX(ورقة1!F$2:F$10000,SMALL(IF($C$2=ورقة1!$B$2:$B$10000,ROW(ورقة1!$C$2:$C$10000)-1),ROW(S4)))),"")</f>
        <v/>
      </c>
    </row>
    <row r="10" spans="1:5" s="4" customFormat="1" ht="18" customHeight="1" x14ac:dyDescent="0.2">
      <c r="A10" t="str">
        <f t="shared" si="0"/>
        <v/>
      </c>
      <c r="B10" t="str">
        <f t="array" ref="B10">IFERROR(IF($B$3&lt;&gt;"",INDEX(ورقة1!C$2:C$10000,SMALL(IF($C$2=ورقة1!$B$2:$B$10000,ROW(ورقة1!$C$2:$C$10000)-1),ROW(P5))),INDEX(ورقة1!C$2:C$10000,SMALL(IF($C$2=ورقة1!$B$2:$B$10000,ROW(ورقة1!$C$2:$C$10000)-1),ROW(P5)))),"")</f>
        <v/>
      </c>
      <c r="C10" t="str">
        <f t="array" ref="C10">IFERROR(IF($B$3&lt;&gt;"",INDEX(ورقة1!D$2:D$10000,SMALL(IF($C$2=ورقة1!$B$2:$B$10000,ROW(ورقة1!$C$2:$C$10000)-1),ROW(Q5))),INDEX(ورقة1!D$2:D$10000,SMALL(IF($C$2=ورقة1!$B$2:$B$10000,ROW(ورقة1!$C$2:$C$10000)-1),ROW(Q5)))),"")</f>
        <v/>
      </c>
      <c r="D10" t="str">
        <f t="array" ref="D10">IFERROR(IF($B$3&lt;&gt;"",INDEX(ورقة1!E$2:E$10000,SMALL(IF($C$2=ورقة1!$B$2:$B$10000,ROW(ورقة1!$C$2:$C$10000)-1),ROW(R5))),INDEX(ورقة1!E$2:E$10000,SMALL(IF($C$2=ورقة1!$B$2:$B$10000,ROW(ورقة1!$C$2:$C$10000)-1),ROW(R5)))),"")</f>
        <v/>
      </c>
      <c r="E10" t="str">
        <f t="array" ref="E10">IFERROR(IF($B$3&lt;&gt;"",INDEX(ورقة1!F$2:F$10000,SMALL(IF($C$2=ورقة1!$B$2:$B$10000,ROW(ورقة1!$C$2:$C$10000)-1),ROW(S5))),INDEX(ورقة1!F$2:F$10000,SMALL(IF($C$2=ورقة1!$B$2:$B$10000,ROW(ورقة1!$C$2:$C$10000)-1),ROW(S5)))),"")</f>
        <v/>
      </c>
    </row>
    <row r="11" spans="1:5" s="4" customFormat="1" ht="18" customHeight="1" x14ac:dyDescent="0.2">
      <c r="A11" t="str">
        <f t="shared" si="0"/>
        <v/>
      </c>
      <c r="B11" t="str">
        <f t="array" ref="B11">IFERROR(IF($B$3&lt;&gt;"",INDEX(ورقة1!C$2:C$10000,SMALL(IF($C$2=ورقة1!$B$2:$B$10000,ROW(ورقة1!$C$2:$C$10000)-1),ROW(P6))),INDEX(ورقة1!C$2:C$10000,SMALL(IF($C$2=ورقة1!$B$2:$B$10000,ROW(ورقة1!$C$2:$C$10000)-1),ROW(P6)))),"")</f>
        <v/>
      </c>
      <c r="C11" t="str">
        <f t="array" ref="C11">IFERROR(IF($B$3&lt;&gt;"",INDEX(ورقة1!D$2:D$10000,SMALL(IF($C$2=ورقة1!$B$2:$B$10000,ROW(ورقة1!$C$2:$C$10000)-1),ROW(Q6))),INDEX(ورقة1!D$2:D$10000,SMALL(IF($C$2=ورقة1!$B$2:$B$10000,ROW(ورقة1!$C$2:$C$10000)-1),ROW(Q6)))),"")</f>
        <v/>
      </c>
      <c r="D11" t="str">
        <f t="array" ref="D11">IFERROR(IF($B$3&lt;&gt;"",INDEX(ورقة1!E$2:E$10000,SMALL(IF($C$2=ورقة1!$B$2:$B$10000,ROW(ورقة1!$C$2:$C$10000)-1),ROW(R6))),INDEX(ورقة1!E$2:E$10000,SMALL(IF($C$2=ورقة1!$B$2:$B$10000,ROW(ورقة1!$C$2:$C$10000)-1),ROW(R6)))),"")</f>
        <v/>
      </c>
      <c r="E11" t="str">
        <f t="array" ref="E11">IFERROR(IF($B$3&lt;&gt;"",INDEX(ورقة1!F$2:F$10000,SMALL(IF($C$2=ورقة1!$B$2:$B$10000,ROW(ورقة1!$C$2:$C$10000)-1),ROW(S6))),INDEX(ورقة1!F$2:F$10000,SMALL(IF($C$2=ورقة1!$B$2:$B$10000,ROW(ورقة1!$C$2:$C$10000)-1),ROW(S6)))),"")</f>
        <v/>
      </c>
    </row>
    <row r="12" spans="1:5" ht="18" customHeight="1" x14ac:dyDescent="0.2">
      <c r="B12"/>
    </row>
    <row r="13" spans="1:5" ht="18" customHeight="1" x14ac:dyDescent="0.2">
      <c r="B13"/>
    </row>
    <row r="14" spans="1:5" ht="18" customHeight="1" x14ac:dyDescent="0.2">
      <c r="B14"/>
    </row>
    <row r="15" spans="1:5" ht="18" customHeight="1" x14ac:dyDescent="0.2">
      <c r="B15"/>
    </row>
    <row r="16" spans="1:5" ht="18" customHeight="1" x14ac:dyDescent="0.2">
      <c r="B16"/>
    </row>
    <row r="17" spans="2:2" ht="18" customHeight="1" x14ac:dyDescent="0.2">
      <c r="B17"/>
    </row>
    <row r="18" spans="2:2" ht="18" customHeight="1" x14ac:dyDescent="0.2">
      <c r="B18"/>
    </row>
    <row r="19" spans="2:2" ht="18" customHeight="1" x14ac:dyDescent="0.2">
      <c r="B19"/>
    </row>
    <row r="20" spans="2:2" ht="18" customHeight="1" x14ac:dyDescent="0.2">
      <c r="B20"/>
    </row>
    <row r="21" spans="2:2" ht="18" customHeight="1" x14ac:dyDescent="0.2">
      <c r="B21"/>
    </row>
    <row r="22" spans="2:2" ht="18" customHeight="1" x14ac:dyDescent="0.2">
      <c r="B22"/>
    </row>
    <row r="23" spans="2:2" ht="18" customHeight="1" x14ac:dyDescent="0.2">
      <c r="B23"/>
    </row>
    <row r="24" spans="2:2" ht="18" customHeight="1" x14ac:dyDescent="0.2">
      <c r="B24"/>
    </row>
    <row r="25" spans="2:2" ht="18" customHeight="1" x14ac:dyDescent="0.2">
      <c r="B25"/>
    </row>
    <row r="26" spans="2:2" ht="18" customHeight="1" x14ac:dyDescent="0.2">
      <c r="B26"/>
    </row>
    <row r="27" spans="2:2" ht="18" customHeight="1" x14ac:dyDescent="0.2">
      <c r="B27"/>
    </row>
    <row r="28" spans="2:2" ht="18" customHeight="1" x14ac:dyDescent="0.2">
      <c r="B28"/>
    </row>
    <row r="29" spans="2:2" ht="18" customHeight="1" x14ac:dyDescent="0.2">
      <c r="B29"/>
    </row>
    <row r="30" spans="2:2" ht="18" customHeight="1" x14ac:dyDescent="0.2">
      <c r="B30"/>
    </row>
    <row r="31" spans="2:2" ht="18" customHeight="1" x14ac:dyDescent="0.2">
      <c r="B31"/>
    </row>
    <row r="32" spans="2:2" ht="18" customHeight="1" x14ac:dyDescent="0.2">
      <c r="B32"/>
    </row>
    <row r="33" spans="2:2" ht="18" customHeight="1" x14ac:dyDescent="0.2">
      <c r="B33"/>
    </row>
    <row r="34" spans="2:2" ht="18" customHeight="1" x14ac:dyDescent="0.2">
      <c r="B34"/>
    </row>
    <row r="35" spans="2:2" ht="18" customHeight="1" x14ac:dyDescent="0.2">
      <c r="B35"/>
    </row>
    <row r="36" spans="2:2" ht="18" customHeight="1" x14ac:dyDescent="0.2">
      <c r="B36"/>
    </row>
    <row r="37" spans="2:2" ht="18" customHeight="1" x14ac:dyDescent="0.2">
      <c r="B37"/>
    </row>
    <row r="38" spans="2:2" ht="18" customHeight="1" x14ac:dyDescent="0.2">
      <c r="B38"/>
    </row>
    <row r="39" spans="2:2" ht="18" customHeight="1" x14ac:dyDescent="0.2">
      <c r="B39"/>
    </row>
    <row r="40" spans="2:2" ht="18" customHeight="1" x14ac:dyDescent="0.2">
      <c r="B40"/>
    </row>
    <row r="41" spans="2:2" ht="18" customHeight="1" x14ac:dyDescent="0.2">
      <c r="B41"/>
    </row>
    <row r="42" spans="2:2" ht="18" customHeight="1" x14ac:dyDescent="0.2">
      <c r="B42"/>
    </row>
    <row r="43" spans="2:2" ht="18" customHeight="1" x14ac:dyDescent="0.2">
      <c r="B43"/>
    </row>
    <row r="44" spans="2:2" ht="18" customHeight="1" x14ac:dyDescent="0.2">
      <c r="B44"/>
    </row>
    <row r="45" spans="2:2" ht="18" customHeight="1" x14ac:dyDescent="0.2">
      <c r="B45"/>
    </row>
    <row r="46" spans="2:2" ht="18" customHeight="1" x14ac:dyDescent="0.2">
      <c r="B46"/>
    </row>
    <row r="47" spans="2:2" ht="18" customHeight="1" x14ac:dyDescent="0.2">
      <c r="B47"/>
    </row>
    <row r="48" spans="2:2" ht="18" customHeight="1" x14ac:dyDescent="0.2">
      <c r="B48"/>
    </row>
    <row r="49" spans="2:2" ht="18" customHeight="1" x14ac:dyDescent="0.2">
      <c r="B49"/>
    </row>
    <row r="50" spans="2:2" ht="18" customHeight="1" x14ac:dyDescent="0.2">
      <c r="B50"/>
    </row>
    <row r="51" spans="2:2" ht="18" customHeight="1" x14ac:dyDescent="0.2">
      <c r="B51"/>
    </row>
    <row r="52" spans="2:2" ht="18" customHeight="1" x14ac:dyDescent="0.2">
      <c r="B52"/>
    </row>
    <row r="53" spans="2:2" ht="18" customHeight="1" x14ac:dyDescent="0.2">
      <c r="B53"/>
    </row>
    <row r="54" spans="2:2" ht="18" customHeight="1" x14ac:dyDescent="0.2">
      <c r="B54"/>
    </row>
    <row r="55" spans="2:2" ht="18" customHeight="1" x14ac:dyDescent="0.2">
      <c r="B55"/>
    </row>
    <row r="56" spans="2:2" ht="18" customHeight="1" x14ac:dyDescent="0.2">
      <c r="B56"/>
    </row>
    <row r="57" spans="2:2" ht="18" customHeight="1" x14ac:dyDescent="0.2">
      <c r="B57"/>
    </row>
    <row r="58" spans="2:2" ht="18" customHeight="1" x14ac:dyDescent="0.2">
      <c r="B58"/>
    </row>
    <row r="59" spans="2:2" ht="18" customHeight="1" x14ac:dyDescent="0.2">
      <c r="B59"/>
    </row>
    <row r="60" spans="2:2" ht="18" customHeight="1" x14ac:dyDescent="0.2">
      <c r="B60"/>
    </row>
    <row r="61" spans="2:2" ht="18" customHeight="1" x14ac:dyDescent="0.2">
      <c r="B61"/>
    </row>
    <row r="62" spans="2:2" ht="18" customHeight="1" x14ac:dyDescent="0.2">
      <c r="B62"/>
    </row>
    <row r="63" spans="2:2" ht="18" customHeight="1" x14ac:dyDescent="0.2">
      <c r="B63"/>
    </row>
    <row r="64" spans="2:2" ht="18" customHeight="1" x14ac:dyDescent="0.2">
      <c r="B64"/>
    </row>
    <row r="65" spans="2:2" ht="18" customHeight="1" x14ac:dyDescent="0.2">
      <c r="B65"/>
    </row>
    <row r="66" spans="2:2" ht="18" customHeight="1" x14ac:dyDescent="0.2">
      <c r="B66"/>
    </row>
    <row r="67" spans="2:2" ht="18" customHeight="1" x14ac:dyDescent="0.2">
      <c r="B67"/>
    </row>
    <row r="68" spans="2:2" ht="18" customHeight="1" x14ac:dyDescent="0.2">
      <c r="B68"/>
    </row>
    <row r="69" spans="2:2" ht="18" customHeight="1" x14ac:dyDescent="0.2">
      <c r="B69"/>
    </row>
    <row r="70" spans="2:2" ht="18" customHeight="1" x14ac:dyDescent="0.2">
      <c r="B70"/>
    </row>
    <row r="71" spans="2:2" ht="18" customHeight="1" x14ac:dyDescent="0.2">
      <c r="B71"/>
    </row>
    <row r="72" spans="2:2" ht="18" customHeight="1" x14ac:dyDescent="0.2">
      <c r="B72"/>
    </row>
    <row r="73" spans="2:2" ht="18" customHeight="1" x14ac:dyDescent="0.2">
      <c r="B73"/>
    </row>
    <row r="74" spans="2:2" ht="18" customHeight="1" x14ac:dyDescent="0.2">
      <c r="B74"/>
    </row>
    <row r="75" spans="2:2" ht="18" customHeight="1" x14ac:dyDescent="0.2">
      <c r="B75"/>
    </row>
    <row r="76" spans="2:2" ht="18" customHeight="1" x14ac:dyDescent="0.2">
      <c r="B76"/>
    </row>
    <row r="77" spans="2:2" ht="18" customHeight="1" x14ac:dyDescent="0.2">
      <c r="B77"/>
    </row>
    <row r="78" spans="2:2" ht="18" customHeight="1" x14ac:dyDescent="0.2">
      <c r="B78"/>
    </row>
    <row r="79" spans="2:2" ht="18" customHeight="1" x14ac:dyDescent="0.2">
      <c r="B79"/>
    </row>
    <row r="80" spans="2:2" ht="18" customHeight="1" x14ac:dyDescent="0.2">
      <c r="B80"/>
    </row>
    <row r="81" spans="2:2" ht="18" customHeight="1" x14ac:dyDescent="0.2">
      <c r="B81"/>
    </row>
    <row r="82" spans="2:2" ht="18" customHeight="1" x14ac:dyDescent="0.2">
      <c r="B82"/>
    </row>
    <row r="83" spans="2:2" ht="18" customHeight="1" x14ac:dyDescent="0.2">
      <c r="B83"/>
    </row>
    <row r="84" spans="2:2" ht="18" customHeight="1" x14ac:dyDescent="0.2">
      <c r="B84"/>
    </row>
    <row r="85" spans="2:2" ht="18" customHeight="1" x14ac:dyDescent="0.2">
      <c r="B85"/>
    </row>
    <row r="86" spans="2:2" ht="18" customHeight="1" x14ac:dyDescent="0.2">
      <c r="B86"/>
    </row>
    <row r="87" spans="2:2" ht="18" customHeight="1" x14ac:dyDescent="0.2">
      <c r="B87"/>
    </row>
    <row r="88" spans="2:2" ht="18" customHeight="1" x14ac:dyDescent="0.2">
      <c r="B88"/>
    </row>
    <row r="89" spans="2:2" ht="18" customHeight="1" x14ac:dyDescent="0.2">
      <c r="B89"/>
    </row>
    <row r="90" spans="2:2" ht="18" customHeight="1" x14ac:dyDescent="0.2">
      <c r="B90"/>
    </row>
    <row r="91" spans="2:2" ht="18" customHeight="1" x14ac:dyDescent="0.2">
      <c r="B91"/>
    </row>
    <row r="92" spans="2:2" ht="18" customHeight="1" x14ac:dyDescent="0.2">
      <c r="B92"/>
    </row>
    <row r="93" spans="2:2" ht="18" customHeight="1" x14ac:dyDescent="0.2">
      <c r="B93"/>
    </row>
    <row r="94" spans="2:2" ht="18" customHeight="1" x14ac:dyDescent="0.2">
      <c r="B94"/>
    </row>
    <row r="95" spans="2:2" ht="18" customHeight="1" x14ac:dyDescent="0.2">
      <c r="B95"/>
    </row>
    <row r="96" spans="2:2" ht="18" customHeight="1" x14ac:dyDescent="0.2">
      <c r="B96"/>
    </row>
    <row r="97" spans="2:2" ht="18" customHeight="1" x14ac:dyDescent="0.2">
      <c r="B97"/>
    </row>
    <row r="98" spans="2:2" ht="18" customHeight="1" x14ac:dyDescent="0.2">
      <c r="B98"/>
    </row>
    <row r="99" spans="2:2" ht="18" customHeight="1" x14ac:dyDescent="0.2">
      <c r="B99"/>
    </row>
    <row r="100" spans="2:2" ht="18" customHeight="1" x14ac:dyDescent="0.2">
      <c r="B100"/>
    </row>
    <row r="101" spans="2:2" ht="18" customHeight="1" x14ac:dyDescent="0.2">
      <c r="B101"/>
    </row>
    <row r="102" spans="2:2" ht="18" customHeight="1" x14ac:dyDescent="0.2">
      <c r="B102"/>
    </row>
    <row r="103" spans="2:2" ht="18" customHeight="1" x14ac:dyDescent="0.2">
      <c r="B103"/>
    </row>
    <row r="104" spans="2:2" ht="18" customHeight="1" x14ac:dyDescent="0.2">
      <c r="B104"/>
    </row>
    <row r="105" spans="2:2" ht="18" customHeight="1" x14ac:dyDescent="0.2">
      <c r="B105"/>
    </row>
    <row r="106" spans="2:2" ht="18" customHeight="1" x14ac:dyDescent="0.2">
      <c r="B106"/>
    </row>
    <row r="107" spans="2:2" ht="18" customHeight="1" x14ac:dyDescent="0.2">
      <c r="B107"/>
    </row>
    <row r="108" spans="2:2" ht="18" customHeight="1" x14ac:dyDescent="0.2">
      <c r="B108"/>
    </row>
    <row r="109" spans="2:2" ht="18" customHeight="1" x14ac:dyDescent="0.2">
      <c r="B109"/>
    </row>
    <row r="110" spans="2:2" ht="18" customHeight="1" x14ac:dyDescent="0.2">
      <c r="B110"/>
    </row>
    <row r="111" spans="2:2" ht="18" customHeight="1" x14ac:dyDescent="0.2">
      <c r="B111"/>
    </row>
    <row r="112" spans="2:2" ht="18" customHeight="1" x14ac:dyDescent="0.2">
      <c r="B112"/>
    </row>
    <row r="113" spans="2:2" ht="18" customHeight="1" x14ac:dyDescent="0.2">
      <c r="B113"/>
    </row>
    <row r="114" spans="2:2" ht="18" customHeight="1" x14ac:dyDescent="0.2">
      <c r="B114"/>
    </row>
    <row r="115" spans="2:2" ht="18" customHeight="1" x14ac:dyDescent="0.2">
      <c r="B115"/>
    </row>
    <row r="116" spans="2:2" ht="18" customHeight="1" x14ac:dyDescent="0.2">
      <c r="B116"/>
    </row>
    <row r="117" spans="2:2" ht="18" customHeight="1" x14ac:dyDescent="0.2">
      <c r="B117"/>
    </row>
    <row r="118" spans="2:2" ht="18" customHeight="1" x14ac:dyDescent="0.2">
      <c r="B118"/>
    </row>
    <row r="119" spans="2:2" ht="18" customHeight="1" x14ac:dyDescent="0.2">
      <c r="B119"/>
    </row>
    <row r="120" spans="2:2" ht="18" customHeight="1" x14ac:dyDescent="0.2">
      <c r="B120"/>
    </row>
    <row r="121" spans="2:2" ht="18" customHeight="1" x14ac:dyDescent="0.2">
      <c r="B121"/>
    </row>
    <row r="122" spans="2:2" ht="18" customHeight="1" x14ac:dyDescent="0.2">
      <c r="B122"/>
    </row>
    <row r="123" spans="2:2" ht="18" customHeight="1" x14ac:dyDescent="0.2">
      <c r="B123"/>
    </row>
    <row r="124" spans="2:2" ht="18" customHeight="1" x14ac:dyDescent="0.2">
      <c r="B124"/>
    </row>
    <row r="125" spans="2:2" ht="18" customHeight="1" x14ac:dyDescent="0.2">
      <c r="B125"/>
    </row>
    <row r="126" spans="2:2" ht="18" customHeight="1" x14ac:dyDescent="0.2">
      <c r="B126"/>
    </row>
    <row r="127" spans="2:2" ht="18" customHeight="1" x14ac:dyDescent="0.2">
      <c r="B127"/>
    </row>
    <row r="128" spans="2:2" ht="18" customHeight="1" x14ac:dyDescent="0.2">
      <c r="B128"/>
    </row>
    <row r="129" spans="2:2" ht="18" customHeight="1" x14ac:dyDescent="0.2">
      <c r="B129"/>
    </row>
    <row r="130" spans="2:2" ht="18" customHeight="1" x14ac:dyDescent="0.2">
      <c r="B130"/>
    </row>
    <row r="131" spans="2:2" ht="18" customHeight="1" x14ac:dyDescent="0.2">
      <c r="B131"/>
    </row>
    <row r="132" spans="2:2" ht="18" customHeight="1" x14ac:dyDescent="0.2">
      <c r="B132"/>
    </row>
    <row r="133" spans="2:2" ht="18" customHeight="1" x14ac:dyDescent="0.2">
      <c r="B133"/>
    </row>
    <row r="134" spans="2:2" ht="18" customHeight="1" x14ac:dyDescent="0.2">
      <c r="B134"/>
    </row>
    <row r="135" spans="2:2" ht="18" customHeight="1" x14ac:dyDescent="0.2">
      <c r="B135"/>
    </row>
    <row r="136" spans="2:2" ht="18" customHeight="1" x14ac:dyDescent="0.2">
      <c r="B136"/>
    </row>
    <row r="137" spans="2:2" ht="18" customHeight="1" x14ac:dyDescent="0.2">
      <c r="B137"/>
    </row>
    <row r="138" spans="2:2" ht="18" customHeight="1" x14ac:dyDescent="0.2">
      <c r="B138"/>
    </row>
    <row r="139" spans="2:2" ht="18" customHeight="1" x14ac:dyDescent="0.2">
      <c r="B139"/>
    </row>
    <row r="140" spans="2:2" ht="18" customHeight="1" x14ac:dyDescent="0.2">
      <c r="B140"/>
    </row>
    <row r="141" spans="2:2" ht="18" customHeight="1" x14ac:dyDescent="0.2">
      <c r="B141"/>
    </row>
    <row r="142" spans="2:2" ht="18" customHeight="1" x14ac:dyDescent="0.2">
      <c r="B142"/>
    </row>
    <row r="143" spans="2:2" ht="18" customHeight="1" x14ac:dyDescent="0.2">
      <c r="B143"/>
    </row>
    <row r="144" spans="2:2" ht="18" customHeight="1" x14ac:dyDescent="0.2">
      <c r="B144"/>
    </row>
    <row r="145" spans="2:2" ht="18" customHeight="1" x14ac:dyDescent="0.2">
      <c r="B145"/>
    </row>
    <row r="146" spans="2:2" ht="18" customHeight="1" x14ac:dyDescent="0.2">
      <c r="B146"/>
    </row>
    <row r="147" spans="2:2" ht="18" customHeight="1" x14ac:dyDescent="0.2">
      <c r="B147"/>
    </row>
    <row r="148" spans="2:2" ht="18" customHeight="1" x14ac:dyDescent="0.2">
      <c r="B148"/>
    </row>
    <row r="149" spans="2:2" ht="18" customHeight="1" x14ac:dyDescent="0.2">
      <c r="B149"/>
    </row>
    <row r="150" spans="2:2" ht="18" customHeight="1" x14ac:dyDescent="0.2">
      <c r="B150"/>
    </row>
    <row r="151" spans="2:2" ht="18" customHeight="1" x14ac:dyDescent="0.2">
      <c r="B151"/>
    </row>
    <row r="152" spans="2:2" ht="18" customHeight="1" x14ac:dyDescent="0.2">
      <c r="B152"/>
    </row>
    <row r="153" spans="2:2" ht="18" customHeight="1" x14ac:dyDescent="0.2">
      <c r="B153"/>
    </row>
    <row r="154" spans="2:2" ht="18" customHeight="1" x14ac:dyDescent="0.2">
      <c r="B154"/>
    </row>
    <row r="155" spans="2:2" ht="18" customHeight="1" x14ac:dyDescent="0.2">
      <c r="B155"/>
    </row>
    <row r="156" spans="2:2" ht="18" customHeight="1" x14ac:dyDescent="0.2">
      <c r="B156"/>
    </row>
    <row r="157" spans="2:2" ht="18" customHeight="1" x14ac:dyDescent="0.2">
      <c r="B157"/>
    </row>
    <row r="158" spans="2:2" ht="18" customHeight="1" x14ac:dyDescent="0.2">
      <c r="B158"/>
    </row>
    <row r="159" spans="2:2" ht="18" customHeight="1" x14ac:dyDescent="0.2">
      <c r="B159"/>
    </row>
    <row r="160" spans="2:2" ht="18" customHeight="1" x14ac:dyDescent="0.2">
      <c r="B160"/>
    </row>
    <row r="161" spans="2:2" ht="18" customHeight="1" x14ac:dyDescent="0.2">
      <c r="B161"/>
    </row>
    <row r="162" spans="2:2" ht="18" customHeight="1" x14ac:dyDescent="0.2">
      <c r="B162"/>
    </row>
    <row r="163" spans="2:2" ht="18" customHeight="1" x14ac:dyDescent="0.2">
      <c r="B163"/>
    </row>
    <row r="164" spans="2:2" ht="18" customHeight="1" x14ac:dyDescent="0.2">
      <c r="B164"/>
    </row>
    <row r="165" spans="2:2" ht="18" customHeight="1" x14ac:dyDescent="0.2">
      <c r="B165"/>
    </row>
    <row r="166" spans="2:2" ht="18" customHeight="1" x14ac:dyDescent="0.2">
      <c r="B166"/>
    </row>
    <row r="167" spans="2:2" ht="18" customHeight="1" x14ac:dyDescent="0.2">
      <c r="B167"/>
    </row>
    <row r="168" spans="2:2" ht="18" customHeight="1" x14ac:dyDescent="0.2">
      <c r="B168"/>
    </row>
    <row r="169" spans="2:2" ht="18" customHeight="1" x14ac:dyDescent="0.2">
      <c r="B169"/>
    </row>
    <row r="170" spans="2:2" ht="18" customHeight="1" x14ac:dyDescent="0.2">
      <c r="B170"/>
    </row>
    <row r="171" spans="2:2" ht="18" customHeight="1" x14ac:dyDescent="0.2">
      <c r="B171"/>
    </row>
    <row r="172" spans="2:2" ht="18" customHeight="1" x14ac:dyDescent="0.2">
      <c r="B172"/>
    </row>
    <row r="173" spans="2:2" ht="18" customHeight="1" x14ac:dyDescent="0.2">
      <c r="B173"/>
    </row>
    <row r="174" spans="2:2" ht="18" customHeight="1" x14ac:dyDescent="0.2">
      <c r="B174"/>
    </row>
    <row r="175" spans="2:2" ht="18" customHeight="1" x14ac:dyDescent="0.2">
      <c r="B175"/>
    </row>
    <row r="176" spans="2:2" ht="18" customHeight="1" x14ac:dyDescent="0.2">
      <c r="B176"/>
    </row>
    <row r="177" spans="2:2" ht="18" customHeight="1" x14ac:dyDescent="0.2">
      <c r="B177"/>
    </row>
    <row r="178" spans="2:2" ht="18" customHeight="1" x14ac:dyDescent="0.2">
      <c r="B178"/>
    </row>
    <row r="179" spans="2:2" ht="18" customHeight="1" x14ac:dyDescent="0.2">
      <c r="B179"/>
    </row>
    <row r="180" spans="2:2" ht="18" customHeight="1" x14ac:dyDescent="0.2">
      <c r="B180"/>
    </row>
    <row r="181" spans="2:2" ht="18" customHeight="1" x14ac:dyDescent="0.2">
      <c r="B181"/>
    </row>
    <row r="182" spans="2:2" ht="18" customHeight="1" x14ac:dyDescent="0.2">
      <c r="B182"/>
    </row>
    <row r="183" spans="2:2" ht="18" customHeight="1" x14ac:dyDescent="0.2">
      <c r="B183"/>
    </row>
    <row r="184" spans="2:2" ht="18" customHeight="1" x14ac:dyDescent="0.2">
      <c r="B184"/>
    </row>
    <row r="185" spans="2:2" ht="18" customHeight="1" x14ac:dyDescent="0.2">
      <c r="B185"/>
    </row>
    <row r="186" spans="2:2" ht="18" customHeight="1" x14ac:dyDescent="0.2">
      <c r="B186"/>
    </row>
    <row r="187" spans="2:2" ht="18" customHeight="1" x14ac:dyDescent="0.2">
      <c r="B187"/>
    </row>
    <row r="188" spans="2:2" ht="18" customHeight="1" x14ac:dyDescent="0.2">
      <c r="B188"/>
    </row>
    <row r="189" spans="2:2" ht="18" customHeight="1" x14ac:dyDescent="0.2">
      <c r="B189"/>
    </row>
    <row r="190" spans="2:2" ht="18" customHeight="1" x14ac:dyDescent="0.2">
      <c r="B190"/>
    </row>
    <row r="191" spans="2:2" ht="18" customHeight="1" x14ac:dyDescent="0.2">
      <c r="B191"/>
    </row>
    <row r="192" spans="2:2" ht="18" customHeight="1" x14ac:dyDescent="0.2">
      <c r="B192"/>
    </row>
    <row r="193" spans="2:2" ht="18" customHeight="1" x14ac:dyDescent="0.2">
      <c r="B193"/>
    </row>
    <row r="194" spans="2:2" ht="18" customHeight="1" x14ac:dyDescent="0.2">
      <c r="B194"/>
    </row>
    <row r="195" spans="2:2" ht="18" customHeight="1" x14ac:dyDescent="0.2">
      <c r="B195"/>
    </row>
    <row r="196" spans="2:2" ht="18" customHeight="1" x14ac:dyDescent="0.2">
      <c r="B196"/>
    </row>
    <row r="197" spans="2:2" ht="18" customHeight="1" x14ac:dyDescent="0.2">
      <c r="B197"/>
    </row>
    <row r="198" spans="2:2" ht="18" customHeight="1" x14ac:dyDescent="0.2">
      <c r="B198"/>
    </row>
    <row r="199" spans="2:2" ht="18" customHeight="1" x14ac:dyDescent="0.2">
      <c r="B199"/>
    </row>
    <row r="200" spans="2:2" ht="18" customHeight="1" x14ac:dyDescent="0.2">
      <c r="B200"/>
    </row>
    <row r="201" spans="2:2" ht="18" customHeight="1" x14ac:dyDescent="0.2">
      <c r="B201"/>
    </row>
    <row r="202" spans="2:2" ht="18" customHeight="1" x14ac:dyDescent="0.2">
      <c r="B202"/>
    </row>
    <row r="203" spans="2:2" ht="18" customHeight="1" x14ac:dyDescent="0.2">
      <c r="B203"/>
    </row>
    <row r="204" spans="2:2" ht="18" customHeight="1" x14ac:dyDescent="0.2">
      <c r="B204"/>
    </row>
    <row r="205" spans="2:2" ht="18" customHeight="1" x14ac:dyDescent="0.2">
      <c r="B205"/>
    </row>
    <row r="206" spans="2:2" ht="14.25" x14ac:dyDescent="0.2">
      <c r="B206"/>
    </row>
    <row r="207" spans="2:2" ht="14.25" x14ac:dyDescent="0.2">
      <c r="B207"/>
    </row>
    <row r="208" spans="2:2" ht="14.25" x14ac:dyDescent="0.2">
      <c r="B208"/>
    </row>
    <row r="209" spans="2:2" ht="14.25" x14ac:dyDescent="0.2">
      <c r="B209"/>
    </row>
    <row r="210" spans="2:2" ht="14.25" x14ac:dyDescent="0.2">
      <c r="B210"/>
    </row>
    <row r="211" spans="2:2" ht="14.25" x14ac:dyDescent="0.2">
      <c r="B211"/>
    </row>
    <row r="212" spans="2:2" ht="14.25" x14ac:dyDescent="0.2">
      <c r="B212"/>
    </row>
    <row r="213" spans="2:2" ht="14.25" x14ac:dyDescent="0.2">
      <c r="B213"/>
    </row>
    <row r="214" spans="2:2" ht="14.25" x14ac:dyDescent="0.2">
      <c r="B214"/>
    </row>
    <row r="215" spans="2:2" ht="14.25" x14ac:dyDescent="0.2">
      <c r="B215"/>
    </row>
    <row r="216" spans="2:2" ht="14.25" x14ac:dyDescent="0.2">
      <c r="B216"/>
    </row>
    <row r="217" spans="2:2" ht="14.25" x14ac:dyDescent="0.2">
      <c r="B217"/>
    </row>
    <row r="218" spans="2:2" ht="14.25" x14ac:dyDescent="0.2">
      <c r="B218"/>
    </row>
    <row r="219" spans="2:2" ht="14.25" x14ac:dyDescent="0.2">
      <c r="B219"/>
    </row>
    <row r="220" spans="2:2" ht="14.25" x14ac:dyDescent="0.2">
      <c r="B220"/>
    </row>
    <row r="221" spans="2:2" ht="14.25" x14ac:dyDescent="0.2">
      <c r="B221"/>
    </row>
    <row r="222" spans="2:2" ht="14.25" x14ac:dyDescent="0.2">
      <c r="B222"/>
    </row>
    <row r="223" spans="2:2" ht="14.25" x14ac:dyDescent="0.2">
      <c r="B223"/>
    </row>
    <row r="224" spans="2:2" ht="14.25" x14ac:dyDescent="0.2">
      <c r="B224"/>
    </row>
    <row r="225" spans="2:2" ht="14.25" x14ac:dyDescent="0.2">
      <c r="B225"/>
    </row>
    <row r="226" spans="2:2" ht="14.25" x14ac:dyDescent="0.2">
      <c r="B226"/>
    </row>
    <row r="227" spans="2:2" ht="14.25" x14ac:dyDescent="0.2">
      <c r="B227"/>
    </row>
    <row r="228" spans="2:2" ht="14.25" x14ac:dyDescent="0.2">
      <c r="B228"/>
    </row>
    <row r="229" spans="2:2" ht="14.25" x14ac:dyDescent="0.2">
      <c r="B229"/>
    </row>
    <row r="230" spans="2:2" ht="14.25" x14ac:dyDescent="0.2">
      <c r="B230"/>
    </row>
    <row r="231" spans="2:2" ht="14.25" x14ac:dyDescent="0.2">
      <c r="B231"/>
    </row>
    <row r="232" spans="2:2" ht="14.25" x14ac:dyDescent="0.2">
      <c r="B232"/>
    </row>
    <row r="233" spans="2:2" ht="14.25" x14ac:dyDescent="0.2">
      <c r="B233"/>
    </row>
    <row r="234" spans="2:2" ht="14.25" x14ac:dyDescent="0.2">
      <c r="B234"/>
    </row>
    <row r="235" spans="2:2" ht="14.25" x14ac:dyDescent="0.2">
      <c r="B235"/>
    </row>
    <row r="236" spans="2:2" ht="14.25" x14ac:dyDescent="0.2">
      <c r="B236"/>
    </row>
    <row r="237" spans="2:2" ht="14.25" x14ac:dyDescent="0.2">
      <c r="B237"/>
    </row>
    <row r="238" spans="2:2" ht="14.25" x14ac:dyDescent="0.2">
      <c r="B238"/>
    </row>
    <row r="239" spans="2:2" ht="14.25" x14ac:dyDescent="0.2">
      <c r="B239"/>
    </row>
    <row r="240" spans="2:2" ht="14.25" x14ac:dyDescent="0.2">
      <c r="B240"/>
    </row>
    <row r="241" spans="2:2" ht="14.25" x14ac:dyDescent="0.2">
      <c r="B241"/>
    </row>
    <row r="242" spans="2:2" ht="14.25" x14ac:dyDescent="0.2">
      <c r="B242"/>
    </row>
    <row r="243" spans="2:2" ht="14.25" x14ac:dyDescent="0.2">
      <c r="B243"/>
    </row>
    <row r="244" spans="2:2" ht="14.25" x14ac:dyDescent="0.2">
      <c r="B244"/>
    </row>
    <row r="245" spans="2:2" ht="14.25" x14ac:dyDescent="0.2">
      <c r="B245"/>
    </row>
    <row r="246" spans="2:2" ht="14.25" x14ac:dyDescent="0.2">
      <c r="B246"/>
    </row>
    <row r="247" spans="2:2" ht="14.25" x14ac:dyDescent="0.2">
      <c r="B247"/>
    </row>
    <row r="248" spans="2:2" ht="14.25" x14ac:dyDescent="0.2">
      <c r="B248"/>
    </row>
    <row r="249" spans="2:2" ht="14.25" x14ac:dyDescent="0.2">
      <c r="B249"/>
    </row>
    <row r="250" spans="2:2" ht="14.25" x14ac:dyDescent="0.2">
      <c r="B250"/>
    </row>
    <row r="251" spans="2:2" ht="14.25" x14ac:dyDescent="0.2">
      <c r="B251"/>
    </row>
    <row r="252" spans="2:2" ht="14.25" x14ac:dyDescent="0.2">
      <c r="B252"/>
    </row>
    <row r="253" spans="2:2" ht="14.25" x14ac:dyDescent="0.2">
      <c r="B253"/>
    </row>
    <row r="254" spans="2:2" ht="14.25" x14ac:dyDescent="0.2">
      <c r="B254"/>
    </row>
    <row r="255" spans="2:2" ht="14.25" x14ac:dyDescent="0.2">
      <c r="B255"/>
    </row>
    <row r="256" spans="2:2" ht="14.25" x14ac:dyDescent="0.2">
      <c r="B256"/>
    </row>
    <row r="257" spans="2:2" ht="14.25" x14ac:dyDescent="0.2">
      <c r="B257"/>
    </row>
    <row r="258" spans="2:2" ht="14.25" x14ac:dyDescent="0.2">
      <c r="B258"/>
    </row>
    <row r="259" spans="2:2" ht="14.25" x14ac:dyDescent="0.2">
      <c r="B259"/>
    </row>
    <row r="260" spans="2:2" ht="14.25" x14ac:dyDescent="0.2">
      <c r="B260"/>
    </row>
    <row r="261" spans="2:2" ht="14.25" x14ac:dyDescent="0.2">
      <c r="B261"/>
    </row>
    <row r="262" spans="2:2" ht="14.25" x14ac:dyDescent="0.2">
      <c r="B262"/>
    </row>
    <row r="263" spans="2:2" ht="14.25" x14ac:dyDescent="0.2">
      <c r="B263"/>
    </row>
    <row r="264" spans="2:2" ht="14.25" x14ac:dyDescent="0.2">
      <c r="B264"/>
    </row>
    <row r="265" spans="2:2" ht="14.25" x14ac:dyDescent="0.2">
      <c r="B265"/>
    </row>
    <row r="266" spans="2:2" ht="14.25" x14ac:dyDescent="0.2">
      <c r="B266"/>
    </row>
    <row r="267" spans="2:2" ht="14.25" x14ac:dyDescent="0.2">
      <c r="B267"/>
    </row>
    <row r="268" spans="2:2" ht="14.25" x14ac:dyDescent="0.2">
      <c r="B268"/>
    </row>
    <row r="269" spans="2:2" ht="14.25" x14ac:dyDescent="0.2">
      <c r="B269"/>
    </row>
    <row r="270" spans="2:2" ht="14.25" x14ac:dyDescent="0.2">
      <c r="B270"/>
    </row>
    <row r="271" spans="2:2" ht="14.25" x14ac:dyDescent="0.2">
      <c r="B271"/>
    </row>
    <row r="272" spans="2:2" ht="14.25" x14ac:dyDescent="0.2">
      <c r="B272"/>
    </row>
    <row r="273" spans="2:2" ht="14.25" x14ac:dyDescent="0.2">
      <c r="B273"/>
    </row>
    <row r="274" spans="2:2" ht="14.25" x14ac:dyDescent="0.2">
      <c r="B274"/>
    </row>
    <row r="275" spans="2:2" ht="14.25" x14ac:dyDescent="0.2">
      <c r="B275"/>
    </row>
    <row r="276" spans="2:2" ht="14.25" x14ac:dyDescent="0.2">
      <c r="B276"/>
    </row>
    <row r="277" spans="2:2" ht="14.25" x14ac:dyDescent="0.2">
      <c r="B277"/>
    </row>
    <row r="278" spans="2:2" ht="14.25" x14ac:dyDescent="0.2">
      <c r="B278"/>
    </row>
    <row r="279" spans="2:2" ht="14.25" x14ac:dyDescent="0.2">
      <c r="B279"/>
    </row>
    <row r="280" spans="2:2" ht="14.25" x14ac:dyDescent="0.2">
      <c r="B280"/>
    </row>
    <row r="281" spans="2:2" ht="14.25" x14ac:dyDescent="0.2">
      <c r="B281"/>
    </row>
    <row r="282" spans="2:2" ht="14.25" x14ac:dyDescent="0.2">
      <c r="B282"/>
    </row>
    <row r="283" spans="2:2" ht="14.25" x14ac:dyDescent="0.2">
      <c r="B283"/>
    </row>
    <row r="284" spans="2:2" ht="14.25" x14ac:dyDescent="0.2">
      <c r="B284"/>
    </row>
    <row r="285" spans="2:2" ht="14.25" x14ac:dyDescent="0.2">
      <c r="B285"/>
    </row>
    <row r="286" spans="2:2" ht="14.25" x14ac:dyDescent="0.2">
      <c r="B286"/>
    </row>
    <row r="287" spans="2:2" ht="14.25" x14ac:dyDescent="0.2">
      <c r="B287"/>
    </row>
    <row r="288" spans="2:2" ht="14.25" x14ac:dyDescent="0.2">
      <c r="B288"/>
    </row>
    <row r="289" spans="2:2" ht="14.25" x14ac:dyDescent="0.2">
      <c r="B289"/>
    </row>
    <row r="290" spans="2:2" ht="14.25" x14ac:dyDescent="0.2">
      <c r="B290"/>
    </row>
    <row r="291" spans="2:2" ht="14.25" x14ac:dyDescent="0.2">
      <c r="B291"/>
    </row>
    <row r="292" spans="2:2" ht="14.25" x14ac:dyDescent="0.2">
      <c r="B292"/>
    </row>
    <row r="293" spans="2:2" ht="14.25" x14ac:dyDescent="0.2">
      <c r="B293"/>
    </row>
    <row r="294" spans="2:2" ht="14.25" x14ac:dyDescent="0.2">
      <c r="B294"/>
    </row>
    <row r="295" spans="2:2" ht="14.25" x14ac:dyDescent="0.2">
      <c r="B295"/>
    </row>
    <row r="296" spans="2:2" ht="14.25" x14ac:dyDescent="0.2">
      <c r="B296"/>
    </row>
    <row r="297" spans="2:2" ht="14.25" x14ac:dyDescent="0.2">
      <c r="B297"/>
    </row>
    <row r="298" spans="2:2" ht="14.25" x14ac:dyDescent="0.2">
      <c r="B298"/>
    </row>
    <row r="299" spans="2:2" ht="14.25" x14ac:dyDescent="0.2">
      <c r="B299"/>
    </row>
    <row r="300" spans="2:2" ht="14.25" x14ac:dyDescent="0.2">
      <c r="B300"/>
    </row>
    <row r="301" spans="2:2" ht="14.25" x14ac:dyDescent="0.2">
      <c r="B301"/>
    </row>
    <row r="302" spans="2:2" ht="14.25" x14ac:dyDescent="0.2">
      <c r="B302"/>
    </row>
    <row r="303" spans="2:2" ht="14.25" x14ac:dyDescent="0.2">
      <c r="B303"/>
    </row>
    <row r="304" spans="2:2" ht="14.25" x14ac:dyDescent="0.2">
      <c r="B304"/>
    </row>
  </sheetData>
  <protectedRanges>
    <protectedRange algorithmName="SHA-512" hashValue="pBohyDXfjM57x7qiHDkfseXtvGHukQJeo89XGH8SJwdan3NFxL1U6jHUFuo7DPX9nAtiEL1NXmKRPiVVn3G5rA==" saltValue="CIRpkSTYpUDlKdoerlMERA==" spinCount="100000" sqref="B6:E205" name="نطاق1_2"/>
  </protectedRanges>
  <sortState ref="A3:E11">
    <sortCondition descending="1" ref="C6"/>
  </sortState>
  <mergeCells count="1">
    <mergeCell ref="C2:C3"/>
  </mergeCells>
  <dataValidations count="1">
    <dataValidation type="list" allowBlank="1" showInputMessage="1" showErrorMessage="1" sqref="B3">
      <formula1>name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orientation="landscape" horizontalDpi="0" verticalDpi="0" r:id="rId1"/>
  <headerFooter>
    <oddHeader>&amp;L&amp;"-,غامق"&amp;12&amp;KFF0000&amp;T&amp;K7030A0       &amp;D&amp;Cصفحة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5</vt:i4>
      </vt:variant>
    </vt:vector>
  </HeadingPairs>
  <TitlesOfParts>
    <vt:vector size="7" baseType="lpstr">
      <vt:lpstr>ورقة1</vt:lpstr>
      <vt:lpstr>ورقة2</vt:lpstr>
      <vt:lpstr>formla</vt:lpstr>
      <vt:lpstr>name</vt:lpstr>
      <vt:lpstr>price</vt:lpstr>
      <vt:lpstr>ورقة2!Print_Titles</vt:lpstr>
      <vt:lpstr>فراشة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2016-10-14T15:29:18Z</dcterms:modified>
</cp:coreProperties>
</file>